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pairinsamranrum/Documents/SR ประชุมเชิงปฏิบัติการ/SR MU/SR ปรับจากของเดิม/ใช้จริง/ตีพิมพ์ BMC/ส่งอาจารย์ BMC/"/>
    </mc:Choice>
  </mc:AlternateContent>
  <xr:revisionPtr revIDLastSave="0" documentId="8_{88F9050F-6B2B-1A4A-B6FD-6ED9F5182287}" xr6:coauthVersionLast="47" xr6:coauthVersionMax="47" xr10:uidLastSave="{00000000-0000-0000-0000-000000000000}"/>
  <bookViews>
    <workbookView xWindow="0" yWindow="500" windowWidth="28800" windowHeight="15940" activeTab="5" xr2:uid="{7E4E58C5-EFC0-B84A-A9CC-3926CFDBF32A}"/>
  </bookViews>
  <sheets>
    <sheet name="1. Socioeconomic factors" sheetId="1" r:id="rId1"/>
    <sheet name="2. Patient-related factors" sheetId="2" r:id="rId2"/>
    <sheet name="3. Clinical condition-related f" sheetId="3" r:id="rId3"/>
    <sheet name="4. Therapy-related factors" sheetId="4" r:id="rId4"/>
    <sheet name="5. Healthcare system-related fa" sheetId="5" r:id="rId5"/>
    <sheet name="Sheet1" sheetId="6" r:id="rId6"/>
  </sheets>
  <definedNames>
    <definedName name="_xlnm._FilterDatabase" localSheetId="0" hidden="1">'1. Socioeconomic factors'!$A$1:$I$58</definedName>
    <definedName name="_xlnm._FilterDatabase" localSheetId="1" hidden="1">'2. Patient-related factors'!$A$1:$P$103</definedName>
    <definedName name="_xlnm._FilterDatabase" localSheetId="2" hidden="1">'3. Clinical condition-related f'!$B$1:$H$25</definedName>
    <definedName name="_xlnm._FilterDatabase" localSheetId="3" hidden="1">'4. Therapy-related factors'!$A$1:$H$25</definedName>
    <definedName name="_xlnm._FilterDatabase" localSheetId="4" hidden="1">'5. Healthcare system-related fa'!$B$1:$H$24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<sst xmlns="http://schemas.openxmlformats.org/spreadsheetml/2006/main" count="1495" uniqueCount="889">
  <si>
    <t>Author/Year</t>
  </si>
  <si>
    <t>Rout of transmission</t>
  </si>
  <si>
    <t>Factors</t>
  </si>
  <si>
    <t>B</t>
  </si>
  <si>
    <t>(Cluver et al., 2015)</t>
  </si>
  <si>
    <t>PIY</t>
  </si>
  <si>
    <t xml:space="preserve">Adolescent knowledge of HIV-positive status </t>
  </si>
  <si>
    <t>(OR 2.18; 95% CI 1.47–3.24, P &lt; 0.001)</t>
  </si>
  <si>
    <t xml:space="preserve">(OR 0.85; 95% CI 0.80 – 0.91, P&lt;0.001) </t>
  </si>
  <si>
    <t>(OR 0.72; 95% CI 0.57–0.89, P&lt;0.005)</t>
  </si>
  <si>
    <t xml:space="preserve">Among perinatally infected adolescents who knew their status disclosure prior to age 12 </t>
  </si>
  <si>
    <t>(Voisin et al., 2017)</t>
  </si>
  <si>
    <t>BIY</t>
  </si>
  <si>
    <t>(OR: .150, 95%CI: .037–.606, P &lt; 0.01)</t>
  </si>
  <si>
    <t>marijuana use  in the past three months</t>
  </si>
  <si>
    <t>(OR: .235, 95%CI: .066–.832, P &lt; 0.05)</t>
  </si>
  <si>
    <t>daily/weekly alcohol use in the past three months</t>
  </si>
  <si>
    <t xml:space="preserve">family-acceptance </t>
  </si>
  <si>
    <t xml:space="preserve">(OR: 1.19, 95%CI: 1.006–1.403, P &lt; 0.05) </t>
  </si>
  <si>
    <t>(OR: 3.614, 95%CI: 1.363– 9.583, P &lt; 0.05)</t>
  </si>
  <si>
    <t>self-efficacy</t>
  </si>
  <si>
    <t>(Nabukeera-Barungi et al., 2015)</t>
  </si>
  <si>
    <t>77% were PIY
23 % were BIY</t>
  </si>
  <si>
    <r>
      <t>OR/RR/B (ART adherence)</t>
    </r>
    <r>
      <rPr>
        <b/>
        <sz val="12"/>
        <color rgb="FFFF0000"/>
        <rFont val="Times New Roman"/>
        <family val="1"/>
      </rPr>
      <t>Bivariate</t>
    </r>
  </si>
  <si>
    <r>
      <t xml:space="preserve">OR/RR/B (ART adherence) </t>
    </r>
    <r>
      <rPr>
        <b/>
        <sz val="12"/>
        <color rgb="FFFF0000"/>
        <rFont val="Times New Roman"/>
        <family val="1"/>
      </rPr>
      <t>multivariate</t>
    </r>
  </si>
  <si>
    <r>
      <t xml:space="preserve">OR/RR/B </t>
    </r>
    <r>
      <rPr>
        <b/>
        <sz val="12"/>
        <color rgb="FFFF0000"/>
        <rFont val="Times New Roman"/>
        <family val="1"/>
      </rPr>
      <t>(non</t>
    </r>
    <r>
      <rPr>
        <b/>
        <sz val="12"/>
        <color rgb="FF000000"/>
        <rFont val="Times New Roman"/>
        <family val="1"/>
      </rPr>
      <t xml:space="preserve"> ART adherence)</t>
    </r>
    <r>
      <rPr>
        <b/>
        <sz val="12"/>
        <color rgb="FFFF0000"/>
        <rFont val="Times New Roman"/>
        <family val="1"/>
      </rPr>
      <t xml:space="preserve"> Bivariate</t>
    </r>
  </si>
  <si>
    <r>
      <t xml:space="preserve">OR/RR/B </t>
    </r>
    <r>
      <rPr>
        <b/>
        <sz val="12"/>
        <color rgb="FFFF0000"/>
        <rFont val="Times New Roman"/>
        <family val="1"/>
      </rPr>
      <t>(non</t>
    </r>
    <r>
      <rPr>
        <b/>
        <sz val="12"/>
        <color rgb="FF000000"/>
        <rFont val="Times New Roman"/>
        <family val="1"/>
      </rPr>
      <t xml:space="preserve"> ART adherence) </t>
    </r>
    <r>
      <rPr>
        <b/>
        <sz val="12"/>
        <color rgb="FFFF0000"/>
        <rFont val="Times New Roman"/>
        <family val="1"/>
      </rPr>
      <t>multivariate</t>
    </r>
  </si>
  <si>
    <t>less than 1 year on ART</t>
  </si>
  <si>
    <t xml:space="preserve"> (OR: 1.45, 95%CI: 1.05-1.99, P &lt; 0.05)</t>
  </si>
  <si>
    <t xml:space="preserve"> (OR:1.63, 95%CI: 1.13-2.34, P &lt; 0.05)  </t>
  </si>
  <si>
    <t xml:space="preserve">
 under 3 years on ART</t>
  </si>
  <si>
    <t>(Steinert et al., 2022)</t>
  </si>
  <si>
    <t>79% were PIY</t>
  </si>
  <si>
    <t xml:space="preserve">Horizontally infected </t>
  </si>
  <si>
    <t xml:space="preserve">Age </t>
  </si>
  <si>
    <t xml:space="preserve">Economic well-being </t>
  </si>
  <si>
    <t xml:space="preserve">economic well- being </t>
  </si>
  <si>
    <t>Having sufficient food</t>
  </si>
  <si>
    <t xml:space="preserve">internalized HIV stigma </t>
  </si>
  <si>
    <t xml:space="preserve"> [bW = 0.05, 95% CI: (0.00 to 0.09), P = 0.04,bB = 0.02, 95% CI: (20.05 to 0.08), P = 0.63]. </t>
  </si>
  <si>
    <t xml:space="preserve"> mental health status </t>
  </si>
  <si>
    <t>[bW = 0.03, 95% CI: (0.01 to 0.06), P = 0.004,bB = 0.07, 95% CI: (0.04 to 0.10), P , 0.001].</t>
  </si>
  <si>
    <t>(BB=-0.28 (0.09), 95% CI -0.45- -0.12, p=0.001)</t>
  </si>
  <si>
    <t>(Lantche et al., 2021)</t>
  </si>
  <si>
    <t>90.2 % were PIY</t>
  </si>
  <si>
    <t>Duration on ART &gt; 5 years</t>
  </si>
  <si>
    <t>Detectable HIV viral load (≥ 40 copies/ml)</t>
  </si>
  <si>
    <t>Household monthly income &gt; 150 000 F CFA</t>
  </si>
  <si>
    <t>Disclosure of HIV status by health personnel</t>
  </si>
  <si>
    <t>Defaulters</t>
  </si>
  <si>
    <t>Good HIV Knowledge (≥ 12/15)</t>
  </si>
  <si>
    <t>( cOR: 2.47; 95% CI: 1.29- 4.70 p: 0.006)</t>
  </si>
  <si>
    <t xml:space="preserve">(cOR: 2.09; 95% CI: 1.17-3.75, p: 0.013) </t>
  </si>
  <si>
    <t xml:space="preserve">(cOR: 0.5; 95% CI: 0.30-0.97 ,p: 0.03) </t>
  </si>
  <si>
    <t xml:space="preserve">(cOR: 2.06; 95% CI: 1.03-4.08, p: 0.039) </t>
  </si>
  <si>
    <t xml:space="preserve">(cOR: 0.14; 95% CI: 0.01-0.62, p: 0.003;) </t>
  </si>
  <si>
    <t>[aOR]: 2.33;95%  [CI]: 1.08-5.00; p:0.030),</t>
  </si>
  <si>
    <t xml:space="preserve">(aOR: 2.56;95% CI: 1.12-5.82; p:0.025) </t>
  </si>
  <si>
    <t>(aOR: 0.42; 95% CI: 0.21-0.83; p:0.013)</t>
  </si>
  <si>
    <t>(Judd et al., 2020)</t>
  </si>
  <si>
    <t>taking boosted PI-based ART combinations vs. NNRTI-based of 3-day nonadherence.</t>
  </si>
  <si>
    <t xml:space="preserve"> ( aOR, 2.39 per 25 units worse; 95% confidence interval [CI], 1.31–4.36; p&lt; .004),</t>
  </si>
  <si>
    <t>poorer quality of life  of 3-day nonadherence.</t>
  </si>
  <si>
    <t>(aOR, 1.17 per 5 unit decrease; 95% CI, 1.06–1.30; p = .003),</t>
  </si>
  <si>
    <t>(aOR, 2.25; 95% CI, 1.19–4.24 ; p 5 .013)</t>
  </si>
  <si>
    <t>Worse self- perception about having HIV 
 last month nonadherence.</t>
  </si>
  <si>
    <t>having told more people about their HIV status &gt;3 people  vs. none  last month nonadherence.</t>
  </si>
  <si>
    <t xml:space="preserve"> taking boosted PI- based ART combinations  vs. NNRTI-based  last month nonadherence.</t>
  </si>
  <si>
    <t xml:space="preserve">(Gross et al., 2015) </t>
  </si>
  <si>
    <t>NA</t>
  </si>
  <si>
    <t xml:space="preserve"> ( aOR, 2.62 per 25 units worse; 95% confidence interval [CI], 1.55–4.44; p&lt; .001),</t>
  </si>
  <si>
    <t>Worse self- perception about having HIV 
 last 3 day  nonadherence.</t>
  </si>
  <si>
    <t>(aOR, 1.15 per 5 unit decrease; 95% CI, 1.05–1.26; p = .003),</t>
  </si>
  <si>
    <t>(aOR, 1.06; 95% CI, 1.00–1.12 ; p= .061)</t>
  </si>
  <si>
    <t>Years taking ART (medication) of 3-day nonadherence.</t>
  </si>
  <si>
    <t>(aOR, 2.67; 95% CI, 1.34–5.30, p 5 .005</t>
  </si>
  <si>
    <t>(aOR, 2.42; 95% CI, 1.28–4.57, p 5 .007</t>
  </si>
  <si>
    <t>having told more people about their HIV status &gt;3 people  vs. none  last 3 day nonadherence.</t>
  </si>
  <si>
    <t>( aOR, 2.29; 95% CI, 1.14–4.60; p = .056),</t>
  </si>
  <si>
    <t>( aOR, 3.29; 95% CI, 1.53–7.08; p= .009),</t>
  </si>
  <si>
    <t>poorer quality of life  of last mont nonadherence.</t>
  </si>
  <si>
    <t xml:space="preserve"> ( aOR, 2.24 per 25 units worse; 95% confidence interval [CI], 1.55–4.44; p= .02),</t>
  </si>
  <si>
    <t>( aOR, 2.63; 95% CI, 1.34–5.17; p= .018),</t>
  </si>
  <si>
    <t>Adolescents who participated in these professionally run groups</t>
  </si>
  <si>
    <t xml:space="preserve"> (OR) 2.1 (95% CI 1.3–3.5) p value &lt;0.1</t>
  </si>
  <si>
    <t>OR of 2.4 (95% CI 1.2–4.8)  p value &lt;0.1</t>
  </si>
  <si>
    <t>OR 1.8  (95% CI: 1.1–3.0)  p value &lt;0.1</t>
  </si>
  <si>
    <t xml:space="preserve">(Denison et al., 2018) </t>
  </si>
  <si>
    <t xml:space="preserve"> (OR 2.44, 95% CI 1.25–4.78) p&lt;.05</t>
  </si>
  <si>
    <t>(OR 1.92; 95% CI 1.05–3.54).p&lt;.05</t>
  </si>
  <si>
    <t xml:space="preserve"> (OR 2.58; 95% CI 1.16–5.78) p&lt;.05</t>
  </si>
  <si>
    <t xml:space="preserve">(OR 2.22, 95% CI 1.12–4.42, p&lt;.05) </t>
  </si>
  <si>
    <t xml:space="preserve">(OR 3.08, 95% CI 1.23–7.76, p&lt;.05) </t>
  </si>
  <si>
    <t>OR 1.80 (1.02,3.17) .p&lt;.05</t>
  </si>
  <si>
    <t>OR 2.30 (1.23,4.31) p&lt;.05</t>
  </si>
  <si>
    <t>OR 2.56 (1.20,5.50) p&lt;.05</t>
  </si>
  <si>
    <t>OR 2.22 (1.07,4.58) p&lt;.05</t>
  </si>
  <si>
    <t>OR 2.23 (1.32,4.14) p&lt;.05</t>
  </si>
  <si>
    <t>OR 1.83 (1.0, 3.35) p&lt;.05</t>
  </si>
  <si>
    <t>OR 2.66 (1.44,4.90), p&lt;.05</t>
  </si>
  <si>
    <t>OR 2.02 (1.05,3.88) p&lt;.05</t>
  </si>
  <si>
    <t xml:space="preserve">(Kim et al., 2017) </t>
  </si>
  <si>
    <t>Nobody in my family has died</t>
  </si>
  <si>
    <t>(OR 1.86, 95% CI [1.08–3.21]), p= 0.03</t>
  </si>
  <si>
    <t>No OR= 0.39 [0.24–0.65], p&lt;.001</t>
  </si>
  <si>
    <t xml:space="preserve"> OR=0.61 [0.39–0.96] p=0.03</t>
  </si>
  <si>
    <t>Father is dead</t>
  </si>
  <si>
    <t>Mother is dead</t>
  </si>
  <si>
    <t xml:space="preserve">(Bongfen et al., 2020) </t>
  </si>
  <si>
    <t xml:space="preserve">(AOR = 2.63; 95% CI = 1.14, 6.09; p = 0.02). </t>
  </si>
  <si>
    <t xml:space="preserve"> (AOR = 2.66; 95% CI = 1.04, 6.04; p = 0.04)</t>
  </si>
  <si>
    <t>Age categories (years)18-19/ 10-14</t>
  </si>
  <si>
    <t>OR=2.75 (1.39, 5.49) p&lt;.001</t>
  </si>
  <si>
    <t>OR=2.73 (1.2, 6.2)) p&lt;.001</t>
  </si>
  <si>
    <t>OR=2.96 (1.63, 5.38) p&lt;.001</t>
  </si>
  <si>
    <t>OR=3.69 (2.05, 6.64) p&lt;.001</t>
  </si>
  <si>
    <t>OR=2.59 (1.51, 4.45) p&lt;.001</t>
  </si>
  <si>
    <t>OR=2.88 (1.64, 4.97) p&lt;.001</t>
  </si>
  <si>
    <t>OR=2.26 (1.1, 4.16) p=.02</t>
  </si>
  <si>
    <t>OR=2.87 (1.67, 4.92) p&lt;.001</t>
  </si>
  <si>
    <t xml:space="preserve">(Smith Fawzi et al., 2016) </t>
  </si>
  <si>
    <t>(Côté et al., 2016)</t>
  </si>
  <si>
    <t xml:space="preserve"> (OR =0 .97; 95% CI: .95-.99)</t>
  </si>
  <si>
    <t xml:space="preserve">(OR = 2.81; 95% CI: 1.94-4.06). </t>
  </si>
  <si>
    <t xml:space="preserve">perception of self-efficacy  </t>
  </si>
  <si>
    <t xml:space="preserve">Number of medication symptoms  </t>
  </si>
  <si>
    <t>(Kolmodin MacDonell et al., 2016)</t>
  </si>
  <si>
    <t>BIY 69.5%</t>
  </si>
  <si>
    <t>Substance use</t>
  </si>
  <si>
    <t>Self-efficacy</t>
  </si>
  <si>
    <t xml:space="preserve"> (Asaolu &amp; Agbede, 2022)</t>
  </si>
  <si>
    <t>Knowledge of Medication Adherence</t>
  </si>
  <si>
    <t xml:space="preserve"> (OR= 1.9, 95%CI 1.353-2.842, P&lt;.001) </t>
  </si>
  <si>
    <t>Educational attainment</t>
  </si>
  <si>
    <t>(OR= 4.1, 95%CI 2.645-7.899, P&lt;.001)</t>
  </si>
  <si>
    <t>(Masa et al., 2022)</t>
  </si>
  <si>
    <t>Internalized HIV stigma</t>
  </si>
  <si>
    <t xml:space="preserve">Enacted HIV stigma </t>
  </si>
  <si>
    <t>OR 0.73; 95% CI:0.59, 0.89, p&lt;.05</t>
  </si>
  <si>
    <t>OR 0.83; 95% CI:0.68, 0.99, p&lt;.05</t>
  </si>
  <si>
    <t xml:space="preserve">OR = 0.64, CI 0.46, 0.89, p = .008). </t>
  </si>
  <si>
    <t>(Umar et al., 2019)</t>
  </si>
  <si>
    <t>HIV-related stigma</t>
  </si>
  <si>
    <t xml:space="preserve">Depression </t>
  </si>
  <si>
    <t>(B= -0.437, t=--1.953, p=0.051, CI= -0.876-0.003)</t>
  </si>
  <si>
    <t>(B= 1.616, t=2.8, p=0.0053, CI= 0.482-2.749)</t>
  </si>
  <si>
    <t>(B= -0.317, t=--3.46, p=0.006, CI= -0.497--0.137)</t>
  </si>
  <si>
    <t>(Nyamaruze et al., 2021)</t>
  </si>
  <si>
    <t xml:space="preserve">BIY 52.63 %
PIY 47.37% </t>
  </si>
  <si>
    <t xml:space="preserve">Internalised HIV/AIDS- related stigma </t>
  </si>
  <si>
    <t>(OR=-0.22[-0.42, -0.03], p&lt;.05)</t>
  </si>
  <si>
    <t xml:space="preserve">Body appreciation </t>
  </si>
  <si>
    <t>( OR=0.36 [0.17, 0.54, p&lt;.01]</t>
  </si>
  <si>
    <t>(Dinaj-Koci et al., 2019)</t>
  </si>
  <si>
    <t xml:space="preserve">Motivational readiness for ART </t>
  </si>
  <si>
    <t xml:space="preserve">(B=0.32, p&lt;.001) </t>
  </si>
  <si>
    <t xml:space="preserve">Substance use </t>
  </si>
  <si>
    <t xml:space="preserve">(B=-0.13, p&lt;.001) </t>
  </si>
  <si>
    <t xml:space="preserve">(Crowley et al., 2020) </t>
  </si>
  <si>
    <t xml:space="preserve"> PIY 89.4%</t>
  </si>
  <si>
    <t xml:space="preserve">VL log </t>
  </si>
  <si>
    <t>(r = 0.17, p &lt; 0.05)</t>
  </si>
  <si>
    <t>(Gitahi-Kamau et al., 2020)</t>
  </si>
  <si>
    <t xml:space="preserve">Self-efficacy </t>
  </si>
  <si>
    <t xml:space="preserve">[OR 7.9, 95% CI (2.23–28.08)] </t>
  </si>
  <si>
    <t>On a twice a day ART regimen</t>
  </si>
  <si>
    <t xml:space="preserve"> [OR 3.8, 95% CI (1.11–12.72)].</t>
  </si>
  <si>
    <t>ART self- efficacy</t>
  </si>
  <si>
    <t>Self –esteem</t>
  </si>
  <si>
    <t>OR 1.12 (1.00–1.26)(p=0.04)</t>
  </si>
  <si>
    <t>OR 3.16 (1.09–9.11)(p=0.03)</t>
  </si>
  <si>
    <t>Depression</t>
  </si>
  <si>
    <t>(Closson et al., 2019)</t>
  </si>
  <si>
    <t xml:space="preserve"> BIY 99.7%</t>
  </si>
  <si>
    <t>Age</t>
  </si>
  <si>
    <t xml:space="preserve">Hepatitis C-positive serostatus </t>
  </si>
  <si>
    <t>(aOR = .44; 95%CI: .33 −.72) p&lt;.05</t>
  </si>
  <si>
    <t>Duration on ART (per 10 year increase)</t>
  </si>
  <si>
    <t>aOR=1.09 (1.05−1.13) p&lt;.05</t>
  </si>
  <si>
    <t>Multiple treatment regimen change</t>
  </si>
  <si>
    <t>(Okawa et al., 2018)</t>
  </si>
  <si>
    <t>(AOR 3.00; 95% CI 1.05–8.58) p&lt;.05</t>
  </si>
  <si>
    <t>(AOR 3.25; 95% CI 1.43–7.40) p&lt;.05</t>
  </si>
  <si>
    <t xml:space="preserve">Lack of basic knowledge about HIV </t>
  </si>
  <si>
    <t>(Mutumba et al., 2016)</t>
  </si>
  <si>
    <t>Psychological distress /self rate adherence</t>
  </si>
  <si>
    <t xml:space="preserve">Psychological distress / not following the prescribed regimen </t>
  </si>
  <si>
    <t>Psychological distress / missing pills in past 3 days</t>
  </si>
  <si>
    <t>(OR) = 1.75;  (CI): 1.04–2.95), p&lt;.05</t>
  </si>
  <si>
    <t>(OR = 1.63; CI: 1.08–2.46) p&lt;.05</t>
  </si>
  <si>
    <t>(OR = 1.79; CI: 1.19–2.69). p&lt;.001</t>
  </si>
  <si>
    <t>(OR = 0.42 [95% CI: 0.22–0.79]) p&lt;.001</t>
  </si>
  <si>
    <t>MIX</t>
  </si>
  <si>
    <t>Rout of Transmition</t>
  </si>
  <si>
    <t>miss dose pass 7 day</t>
  </si>
  <si>
    <t>VAS</t>
  </si>
  <si>
    <t>last 30 days</t>
  </si>
  <si>
    <t xml:space="preserve">The Morisky Medication Adherence Scale (MMAS-8) + </t>
  </si>
  <si>
    <t>electronic records</t>
  </si>
  <si>
    <t xml:space="preserve">Pill count </t>
  </si>
  <si>
    <t>mersument 2</t>
  </si>
  <si>
    <t>Mersurment 1</t>
  </si>
  <si>
    <t xml:space="preserve">Patient Medication Adherence Questionnaire </t>
  </si>
  <si>
    <t>ART taken with a delay of more than 2 hours</t>
  </si>
  <si>
    <t>SR miss dose</t>
  </si>
  <si>
    <t>No</t>
  </si>
  <si>
    <t xml:space="preserve">SR missing any doses in the last 3 days </t>
  </si>
  <si>
    <t>SR missing any doses in the last mont</t>
  </si>
  <si>
    <t>pharmacy refill records</t>
  </si>
  <si>
    <t>self-reported missed doses (past week)</t>
  </si>
  <si>
    <t>self-reported missed doses (past month)</t>
  </si>
  <si>
    <t xml:space="preserve">questions from AIDS Clinical Trials Group (ACTG) </t>
  </si>
  <si>
    <t>4 day</t>
  </si>
  <si>
    <t>self-report based on a 30-day recall</t>
  </si>
  <si>
    <t>30-day recall</t>
  </si>
  <si>
    <t xml:space="preserve">the Pediatric AIDS Clinical Trial Group (PACTG) </t>
  </si>
  <si>
    <t xml:space="preserve">self-report Patient Medication Adherence Questionnaire, </t>
  </si>
  <si>
    <t xml:space="preserve">measures developed in Botswana </t>
  </si>
  <si>
    <t>7 day</t>
  </si>
  <si>
    <t xml:space="preserve">self- reported questionnaire </t>
  </si>
  <si>
    <t xml:space="preserve">modification of the Self-Rating Scale </t>
  </si>
  <si>
    <t>Self-reported had missed taking a dose in the past 7 days.</t>
  </si>
  <si>
    <t xml:space="preserve">self-report of medication adherence. </t>
  </si>
  <si>
    <t xml:space="preserve"> self-reported adherence, the Center for Adherence Support Evaluation (CASE) </t>
  </si>
  <si>
    <t xml:space="preserve">pill count </t>
  </si>
  <si>
    <t>The VAS assessed adherence during the past 7 days.</t>
  </si>
  <si>
    <t>the past 7 days.</t>
  </si>
  <si>
    <t xml:space="preserve">the Center for Adherence Support Evaluation (CASE) </t>
  </si>
  <si>
    <t>within 30 days.</t>
  </si>
  <si>
    <t>the electronic medical records (EMRs).</t>
  </si>
  <si>
    <t>(MMAS-8)</t>
  </si>
  <si>
    <t xml:space="preserve">self-report missed taking medication by the expected 30 days </t>
  </si>
  <si>
    <t xml:space="preserve">by the expected 30 days </t>
  </si>
  <si>
    <t>visual analog scale 30 วัน</t>
  </si>
  <si>
    <t>Self-reported had missed taking a dose in the past 1 days.</t>
  </si>
  <si>
    <t xml:space="preserve">pharmacy refill </t>
  </si>
  <si>
    <t>12 month</t>
  </si>
  <si>
    <t>Self-reported had missed taking a dose in the past 3 days.</t>
  </si>
  <si>
    <t>3 day</t>
  </si>
  <si>
    <t>Good adherence</t>
  </si>
  <si>
    <t>South Africa</t>
  </si>
  <si>
    <t>the United States</t>
  </si>
  <si>
    <t>Uganda</t>
  </si>
  <si>
    <t>Ghana</t>
  </si>
  <si>
    <t>South Africa.</t>
  </si>
  <si>
    <t>Cameroon</t>
  </si>
  <si>
    <t>England</t>
  </si>
  <si>
    <t>Zimbabwe</t>
  </si>
  <si>
    <t>Zambia</t>
  </si>
  <si>
    <t>Malawi:</t>
  </si>
  <si>
    <t>Ethiopia</t>
  </si>
  <si>
    <t>Rwanda</t>
  </si>
  <si>
    <t>Brazil</t>
  </si>
  <si>
    <t>USA</t>
  </si>
  <si>
    <t>Nigeria</t>
  </si>
  <si>
    <t>Malawi.</t>
  </si>
  <si>
    <t>Kenya</t>
  </si>
  <si>
    <t xml:space="preserve">Kenya. </t>
  </si>
  <si>
    <t xml:space="preserve">Columbia </t>
  </si>
  <si>
    <t xml:space="preserve">Zambia </t>
  </si>
  <si>
    <t>Uganda.</t>
  </si>
  <si>
    <t>Thailand</t>
  </si>
  <si>
    <t>(Altamirano et al., 2023)</t>
  </si>
  <si>
    <t>1.94 (95% CI = 1.03-3.66),</t>
  </si>
  <si>
    <t xml:space="preserve"> Emotional violence /without such experiences. </t>
  </si>
  <si>
    <t>moderate or severe depression</t>
  </si>
  <si>
    <t xml:space="preserve">OR=1.2 (95% CI 1.0-1.3) </t>
  </si>
  <si>
    <t xml:space="preserve">Females / males. </t>
  </si>
  <si>
    <t>(Zhang et al., 2021)</t>
  </si>
  <si>
    <t>OR=2.71 (95% CI = 1.24-5.92),</t>
  </si>
  <si>
    <t>OR=3.19 (95% CI = 1.47-6.94)</t>
  </si>
  <si>
    <t>OR of 1.3 (95% CI 1.1-1.7)</t>
  </si>
  <si>
    <t xml:space="preserve">Black children/White children. </t>
  </si>
  <si>
    <t>(Kacanek et al., 2015)</t>
  </si>
  <si>
    <t>(aOR)=4.14; 95%CI: 1.11–15.42)</t>
  </si>
  <si>
    <t xml:space="preserve">(aOR=3.36; 95% CI: 1.02–11.10) </t>
  </si>
  <si>
    <t>conduct problems /self-report</t>
  </si>
  <si>
    <t xml:space="preserve"> OR = 1.79, 95% CI 1.10– 2.90; </t>
  </si>
  <si>
    <t xml:space="preserve"> OR = 3.35, 95% CI 2.00–5.61)</t>
  </si>
  <si>
    <t>OR= 2.90, 95% CI 1.55–5.43</t>
  </si>
  <si>
    <t>conduct problems /caregiver report</t>
  </si>
  <si>
    <t xml:space="preserve"> OR = 1.97, 95% CI 1.22–3.18), </t>
  </si>
  <si>
    <t xml:space="preserve"> OR = 1.79, 95% CI 1.06– 3.04; </t>
  </si>
  <si>
    <t>irritability/caregiver report</t>
  </si>
  <si>
    <t>irritability/self-report</t>
  </si>
  <si>
    <t>(aOR= 6.96; 95% CI: 1.60–30.29)</t>
  </si>
  <si>
    <t xml:space="preserve">Disruptive behavior conditions at entry/ those without  </t>
  </si>
  <si>
    <t>(aOR=3.01; 95%CI: 1.24–7.31).</t>
  </si>
  <si>
    <t xml:space="preserve"> Disruptive behavior at Week 96/ 3-day recall </t>
  </si>
  <si>
    <t xml:space="preserve"> Disruptive behavior at Week 96/  past month </t>
  </si>
  <si>
    <t xml:space="preserve">Depression at Week 96/ 3-day recall </t>
  </si>
  <si>
    <t>(Brathwaite et al., 2021)</t>
  </si>
  <si>
    <t>adherence history</t>
  </si>
  <si>
    <t xml:space="preserve"> (B=-1.149057, p&lt;.05)</t>
  </si>
  <si>
    <t>adherence self-efficacy,</t>
  </si>
  <si>
    <t xml:space="preserve"> (B=-0.0002111, p&lt;.05)</t>
  </si>
  <si>
    <t>family cohesion,</t>
  </si>
  <si>
    <t xml:space="preserve"> (B=0.0080239, p&lt;.05)</t>
  </si>
  <si>
    <t xml:space="preserve">child poverty,  </t>
  </si>
  <si>
    <t>(B=-0.0779142, p&lt;.05)</t>
  </si>
  <si>
    <t xml:space="preserve"> Economic intervention group assignment </t>
  </si>
  <si>
    <t>(B=0.1162283,p&lt;.05)</t>
  </si>
  <si>
    <t>OR=1.82 (95% CI: 1.02, 2.99)</t>
  </si>
  <si>
    <t xml:space="preserve"> OR=2.41 (95% CI: 1.52, 3.79)</t>
  </si>
  <si>
    <t>detectable viral load at 48 months/  self-reported poor adherence at 48 month</t>
  </si>
  <si>
    <t>detectable viral load at 48 months/  self-reported poor adherence at 36 month</t>
  </si>
  <si>
    <t>(Wandika et al., 2024)</t>
  </si>
  <si>
    <t xml:space="preserve"> ALH in boarding schools /day schools</t>
  </si>
  <si>
    <t xml:space="preserve">prevalence ratio of 1.49 (95% CI: 1.22, 1.80, P &lt; 0.001). </t>
  </si>
  <si>
    <t xml:space="preserve">prevalence ratio of=1.47 (95% CI: 1.18 to 1.83, P = 0.001). </t>
  </si>
  <si>
    <t>(Nice et al., 2024)</t>
  </si>
  <si>
    <t xml:space="preserve"> 'Multiple barriers' class (Class 3)/Class 2 “Forgets or Conceals/Few Barriers”</t>
  </si>
  <si>
    <t xml:space="preserve">OR= 0.35, 95% CI; 0.16-0.78. </t>
  </si>
  <si>
    <t>Recent food insecurity</t>
  </si>
  <si>
    <t xml:space="preserve">AOR of 0.61 and a 95% CI of 0.41-0.91. </t>
  </si>
  <si>
    <t xml:space="preserve">AOR of 1.66 and a 95% CI of 1.13-2.47. </t>
  </si>
  <si>
    <t xml:space="preserve">Accompaniment by an adult to the clinic </t>
  </si>
  <si>
    <t xml:space="preserve">Good or very good treatment by clinic staff  </t>
  </si>
  <si>
    <t xml:space="preserve">AOR of 1.60 and a 95% CI of 1.08-2.36. </t>
  </si>
  <si>
    <t>(Cluver et al., 2023)</t>
  </si>
  <si>
    <t xml:space="preserve"> Exposure to intimate partner violence (IPV)  </t>
  </si>
  <si>
    <t>(Xu et al., 2017)</t>
  </si>
  <si>
    <t>(aOR) 0.575 (0.341– 0.968, p=0.037)</t>
  </si>
  <si>
    <t xml:space="preserve"> (aOR 1.649 (1.027– 2.650), p=0.039) </t>
  </si>
  <si>
    <t xml:space="preserve"> Having grandparents or extended family members as the primary caregiver/parents 
</t>
  </si>
  <si>
    <t>Having  Other family members as the primary caregiver/ parents</t>
  </si>
  <si>
    <t xml:space="preserve"> (aOR  2.100, 1.277– 3.456, p 0.003)</t>
  </si>
  <si>
    <t xml:space="preserve"> (aOR 2.886 (1.410– 5.905,p=0.004)</t>
  </si>
  <si>
    <t xml:space="preserve"> (aOR 1.965 (1.199– 3.220), p 0.007) </t>
  </si>
  <si>
    <t xml:space="preserve">Self-reported unhappiness/ Very happy </t>
  </si>
  <si>
    <t xml:space="preserve">(aOR3.849 (1.896– 7.815)p=&lt;0.001) </t>
  </si>
  <si>
    <t xml:space="preserve"> (aOR 1.842 (1.201– 2.824), p 0.005) </t>
  </si>
  <si>
    <t xml:space="preserve">Easiness in asking doctors questions easy/ Very easy </t>
  </si>
  <si>
    <t>(aOR 0.510 (0.302– 0.861)),p=0.012)</t>
  </si>
  <si>
    <t xml:space="preserve">(Xu et al., 2017)	</t>
  </si>
  <si>
    <t xml:space="preserve"> (aOR) of 8.07 (CI: 1.45 to 74.0, P = 0.033) </t>
  </si>
  <si>
    <t>(Arnold et al., 2024)</t>
  </si>
  <si>
    <t>aOR of 3.57 (CI: 1.16 to 12.80, P = 0.035)</t>
  </si>
  <si>
    <t xml:space="preserve"> aOR of 1.11 (CI: 1.04 to 1.19, P = 0.001)</t>
  </si>
  <si>
    <t xml:space="preserve">Shorter ARV treatment duration </t>
  </si>
  <si>
    <t xml:space="preserve">aOR of 0.98 (CI: 0.97 to 1.00, P = 0.010). </t>
  </si>
  <si>
    <t>(Wiginton et al., 2024)</t>
  </si>
  <si>
    <t xml:space="preserve"> Internalized HIV stigma</t>
  </si>
  <si>
    <t xml:space="preserve">(aPR = 1.44, 95% CI = 1.11, 1.86; p=.005), </t>
  </si>
  <si>
    <t xml:space="preserve">Anticipated HIV stigma </t>
  </si>
  <si>
    <t>(aPR=1.70, 95% CI=1.41, 2.06; p&lt;.001)</t>
  </si>
  <si>
    <t>(Hlophe et al., 2023)</t>
  </si>
  <si>
    <t xml:space="preserve">Baseline viral load suppressed Yes/No </t>
  </si>
  <si>
    <t xml:space="preserve">Assigned to the mainstream ART care model/Multi-Month ART care model </t>
  </si>
  <si>
    <t xml:space="preserve">being competent in understanding of their disease </t>
  </si>
  <si>
    <t>(Chenneville et al., 2015)</t>
  </si>
  <si>
    <t>PIY 88.5%</t>
  </si>
  <si>
    <t>Perinatal  transmission</t>
  </si>
  <si>
    <t xml:space="preserve">The number of stressful events </t>
  </si>
  <si>
    <t>condomless intercourse at baseline/ denied condomless intercourse at baseline</t>
  </si>
  <si>
    <t>marijuana use at baseline/ participants who did not.</t>
  </si>
  <si>
    <t xml:space="preserve">alcohol use /who did not </t>
  </si>
  <si>
    <t xml:space="preserve">illicit substance/who did not </t>
  </si>
  <si>
    <t xml:space="preserve"> (OR = 1.02, 95% CI 1.01–1.04).</t>
  </si>
  <si>
    <t>depressive symptoms (caregiver report )</t>
  </si>
  <si>
    <t>mixed anxiety/depressive symptoms (caregiver report )</t>
  </si>
  <si>
    <t>(OR = 3.57, 95% CI 1.86–6.86).</t>
  </si>
  <si>
    <t xml:space="preserve">Anxiety </t>
  </si>
  <si>
    <t>(Zani et al., 2024)</t>
  </si>
  <si>
    <t xml:space="preserve">Low self-esteem  </t>
  </si>
  <si>
    <t>(aOR) of 2.2  (95% CI) of 1.1-4.3 (p = 0.022).</t>
  </si>
  <si>
    <t>(Ndongo et al., 2024)</t>
  </si>
  <si>
    <t xml:space="preserve"> aOR of 0.4 (95% CI: 0.2-0.9; p = 0.031). </t>
  </si>
  <si>
    <t xml:space="preserve">≥ 1 Childhood trauma exposure  </t>
  </si>
  <si>
    <t>(Molebatsi et al., 2024)</t>
  </si>
  <si>
    <t>Emotional abuse,</t>
  </si>
  <si>
    <t>Emotional neglect,</t>
  </si>
  <si>
    <t xml:space="preserve">sexual abuse </t>
  </si>
  <si>
    <t xml:space="preserve">physical neglect </t>
  </si>
  <si>
    <t>(Zurbachew et al., 2023)</t>
  </si>
  <si>
    <t xml:space="preserve">Taking additional medication alongside ART </t>
  </si>
  <si>
    <t>the availability of youth-friendly services within the facility</t>
  </si>
  <si>
    <t xml:space="preserve"> AOR of 2.206 (95% CI: 1.031-4.721).  </t>
  </si>
  <si>
    <t>(Amour et al., 2022)</t>
  </si>
  <si>
    <t>WHO stage III/WHO stage I</t>
  </si>
  <si>
    <t xml:space="preserve">Hispanic/Latino/White children. </t>
  </si>
  <si>
    <t>OR of 1.34 (95% CI 1.02-1.77)</t>
  </si>
  <si>
    <t>An outpatient visit during follow-up (1+ vs. 0 outpatient visits)</t>
  </si>
  <si>
    <t xml:space="preserve"> a OR of 0.32 (0.28 - 0.36) </t>
  </si>
  <si>
    <t xml:space="preserve"> 0.65 (0.46, 0.92)</t>
  </si>
  <si>
    <t> 0.60 (0.39, 0.93)</t>
  </si>
  <si>
    <t>aOR= 0.58 (0.37, 0.92</t>
  </si>
  <si>
    <t>cOR=0.56 (0.36, 0.87)</t>
  </si>
  <si>
    <t>aOR=2.74 (1.34, 5.58)</t>
  </si>
  <si>
    <t xml:space="preserve"> cOR =2.70 (1.38, 5.30),</t>
  </si>
  <si>
    <t xml:space="preserve">Black vs. White Non-Hispanic </t>
  </si>
  <si>
    <t>cOR=2.42 (1.18, 4.97)</t>
  </si>
  <si>
    <t>aOR= 2.11 (0.98, 4.55)</t>
  </si>
  <si>
    <t xml:space="preserve">Hispanic vs. White Non-Hispanic </t>
  </si>
  <si>
    <t xml:space="preserve">Age (years)   16–&lt;18 vs. 6–&lt;10) </t>
  </si>
  <si>
    <t xml:space="preserve"> cOR=3.46 (1.89, 6.35), </t>
  </si>
  <si>
    <t xml:space="preserve">aOR= 3.53 (1.94, 6.44) </t>
  </si>
  <si>
    <t xml:space="preserve">CD4 count ≥ 200 copies/mm3 (vs. &lt; 200) </t>
  </si>
  <si>
    <t xml:space="preserve"> cOR=0.41 (0.18, 0.94)</t>
  </si>
  <si>
    <t>Study ID</t>
  </si>
  <si>
    <t>(B= 0.268, 0.224 - 0.319, p=0.012)</t>
  </si>
  <si>
    <t>(B=-0.064, -0.108- -0.012 , p=0.53)</t>
  </si>
  <si>
    <t xml:space="preserve">OR 1.02, 95% Cl 1.01–1.04 </t>
  </si>
  <si>
    <t xml:space="preserve">Sex at birth Male vs. female </t>
  </si>
  <si>
    <t>cOR= 1.60 (1.22−2.10)</t>
  </si>
  <si>
    <t xml:space="preserve">Gay, bisexual, and other men who have sex with men (GBMSM) (yes vs. no) </t>
  </si>
  <si>
    <t>cOR=1.96 (1.82−2.11)</t>
  </si>
  <si>
    <t xml:space="preserve">Race/ethnicity Indigenous vs  White </t>
  </si>
  <si>
    <t>cOR=.58 (.39−.87)</t>
  </si>
  <si>
    <t xml:space="preserve">Race/ethnicity Asian vs White </t>
  </si>
  <si>
    <t>cOR=1.75 (1.08−2.83)</t>
  </si>
  <si>
    <t>History of IDU (yes vs. no)</t>
  </si>
  <si>
    <t>cOR=  .63 (.40−.98)</t>
  </si>
  <si>
    <t>cOR=.50 (.31−.82)</t>
  </si>
  <si>
    <t>Suppressed viral load (SVL) (time-dependent) (yes vs. no)</t>
  </si>
  <si>
    <t>cOR=11.01(8.53−14.20)</t>
  </si>
  <si>
    <t>cOR=1.47 (1.04−2.09)</t>
  </si>
  <si>
    <t>cOR=.89 (.82−.96)</t>
  </si>
  <si>
    <t>aOR=.89 (.81−.97)</t>
  </si>
  <si>
    <t xml:space="preserve">aPR] = 1.41, 95% CI= 1.14, 1.75; p = .002), </t>
  </si>
  <si>
    <t>OR, 1.15 per 5 unit decrease; 95% CI, 1.05–1.26; p = .002),</t>
  </si>
  <si>
    <t>Group</t>
  </si>
  <si>
    <t>cOR=0.16 (0.07, 0.38) p&lt;.001</t>
  </si>
  <si>
    <t>cOR=0.46 (0.25, 0.87)) p=.02</t>
  </si>
  <si>
    <t xml:space="preserve">Education in Secondary/ None </t>
  </si>
  <si>
    <t>c OR=0.38 (0.11,0.38)</t>
  </si>
  <si>
    <t xml:space="preserve">Education Tertiary/None </t>
  </si>
  <si>
    <t>18-19</t>
  </si>
  <si>
    <t xml:space="preserve"> 10-14</t>
  </si>
  <si>
    <t>Secondary</t>
  </si>
  <si>
    <t xml:space="preserve">None </t>
  </si>
  <si>
    <t>Tertiary</t>
  </si>
  <si>
    <t xml:space="preserve">Experienced long waiting time No/Yes </t>
  </si>
  <si>
    <t>Yes</t>
  </si>
  <si>
    <t>no</t>
  </si>
  <si>
    <t xml:space="preserve">Experienced poor attitude of hospital staff  No/Yes </t>
  </si>
  <si>
    <t xml:space="preserve">Experienced side effects
</t>
  </si>
  <si>
    <t xml:space="preserve"> Ever used traditional No/Yes </t>
  </si>
  <si>
    <t>cOR= 2.2 (1.02, 4.73)</t>
  </si>
  <si>
    <t xml:space="preserve">Experience internalised stigma </t>
  </si>
  <si>
    <t>Had other Illness</t>
  </si>
  <si>
    <t>Don’t understand treatment regimen</t>
  </si>
  <si>
    <t xml:space="preserve">Felt Stigmatised </t>
  </si>
  <si>
    <t>Religion Others except Muslim/Christian</t>
  </si>
  <si>
    <t xml:space="preserve"> cOR=0.27 (0.12, 0.6)</t>
  </si>
  <si>
    <t xml:space="preserve"> Others except Muslim</t>
  </si>
  <si>
    <t>Christian</t>
  </si>
  <si>
    <t xml:space="preserve">Away from home No/Yes </t>
  </si>
  <si>
    <t>cOR=3.03 (2.58, 9.89)</t>
  </si>
  <si>
    <t xml:space="preserve">Ran out of pills No/Yes </t>
  </si>
  <si>
    <t>cOR=5.06 (1.71, 5.37)</t>
  </si>
  <si>
    <t xml:space="preserve"> Being Busy  </t>
  </si>
  <si>
    <t>cOR= 0.52 (0.36, 0.77)</t>
  </si>
  <si>
    <t xml:space="preserve">Lower housing quality (&lt;2 amenities) </t>
  </si>
  <si>
    <t>cOR=0.66 (0.46, 0.94)</t>
  </si>
  <si>
    <t xml:space="preserve">Travel time to clinic &gt;1 hr </t>
  </si>
  <si>
    <t>cOR= 0.63 (0.42,0.93)</t>
  </si>
  <si>
    <t>cOR=1.56 (1.09,2.23)</t>
  </si>
  <si>
    <t>cOR= 1.71 (1.19, 2.48)</t>
  </si>
  <si>
    <t>cOR= 0.32( 0.15,0.69)</t>
  </si>
  <si>
    <t>aOR= 0.41 (0.21 – 0.79)</t>
  </si>
  <si>
    <t>aOR= 0.52 (0.28 – 0.96)</t>
  </si>
  <si>
    <t xml:space="preserve">Sexual abuse past-year </t>
  </si>
  <si>
    <t xml:space="preserve">Urban residence </t>
  </si>
  <si>
    <t>aOR=0.61 (0.46 – 0.82), p=0.001</t>
  </si>
  <si>
    <t>OR= 1.09 (1.03 – 1.15), p=0.001</t>
  </si>
  <si>
    <t xml:space="preserve">Poverty </t>
  </si>
  <si>
    <t>aOR= 1.59 (1.04 – 2.44)</t>
  </si>
  <si>
    <t>aOR=1.51 (1.01 – 2.24)</t>
  </si>
  <si>
    <t xml:space="preserve">Health facility (Hospital) </t>
  </si>
  <si>
    <t xml:space="preserve">Health facility (Community health centre) </t>
  </si>
  <si>
    <t xml:space="preserve">Medication pill burden </t>
  </si>
  <si>
    <t>aOR=0.38 (0.30 – 0.49)</t>
  </si>
  <si>
    <t>aOR=0.65 (0.47 – 0.91)</t>
  </si>
  <si>
    <t xml:space="preserve">Recently acquired HIV </t>
  </si>
  <si>
    <t>(Naod et al., 2017)</t>
  </si>
  <si>
    <t>cOR=7.877 (2.220-27.950)</t>
  </si>
  <si>
    <t>aOR=12.874 (2.079-79.706)</t>
  </si>
  <si>
    <t xml:space="preserve">WHO clinical stage Stage IV/ Stage I </t>
  </si>
  <si>
    <t>Stage IV</t>
  </si>
  <si>
    <t xml:space="preserve">/ Stage I </t>
  </si>
  <si>
    <t xml:space="preserve"> aOR=0.339 (0.124-0.97)</t>
  </si>
  <si>
    <t>cOR= 0.408 (0.221-0.752),</t>
  </si>
  <si>
    <t>Being on Cotrimoxazole Prophylactic Therapy (CPT) Yes/No</t>
  </si>
  <si>
    <t>aOR=0.087 (0.021-0.359)</t>
  </si>
  <si>
    <t>Parent marital status Widowed/Married</t>
  </si>
  <si>
    <t xml:space="preserve"> cOR=0.210 (0.097-0.454), </t>
  </si>
  <si>
    <t>adh of Ref</t>
  </si>
  <si>
    <t>nonadh of Ref</t>
  </si>
  <si>
    <t>adh of Gro</t>
  </si>
  <si>
    <t>nonadh of Gro</t>
  </si>
  <si>
    <t>Ref</t>
  </si>
  <si>
    <t>Widowed</t>
  </si>
  <si>
    <t>Married</t>
  </si>
  <si>
    <t>Both are alive</t>
  </si>
  <si>
    <t>cOR=0.166 (0.067-0.413)</t>
  </si>
  <si>
    <t xml:space="preserve">Living status of the parent; Mother is dead/Both are alive </t>
  </si>
  <si>
    <t xml:space="preserve">Living status of the parent; Father is dead/Both are alive </t>
  </si>
  <si>
    <t>OR=0.195 (0.077-0.495)</t>
  </si>
  <si>
    <t xml:space="preserve">Parent was on ART yes/no </t>
  </si>
  <si>
    <t>cOR=2.3 (1.042-5.078)</t>
  </si>
  <si>
    <t xml:space="preserve">Having special instructions for ART medications yes/no </t>
  </si>
  <si>
    <t>cOR=1.925 (1.066-3.477)</t>
  </si>
  <si>
    <t>One or more people have died</t>
  </si>
  <si>
    <t xml:space="preserve"> OR=0.62 [0.39–0.97] p=0.04</t>
  </si>
  <si>
    <t xml:space="preserve">Nobody in my family has died </t>
  </si>
  <si>
    <t xml:space="preserve">Experience of being bullied for taking medicines,No/Yes </t>
  </si>
  <si>
    <t>cOR=0.54 [0.31–0.93],</t>
  </si>
  <si>
    <t xml:space="preserve"> aOR=0.53 [0.30–0.93]</t>
  </si>
  <si>
    <t>cOR=0.52 [0.29–0.95]</t>
  </si>
  <si>
    <t>aOR=0.52 [0.29–0.95]</t>
  </si>
  <si>
    <t>Hospital admissions in the past year  no/yes</t>
  </si>
  <si>
    <t>cOR= 1.02 [1.00–1.05] p=0.05</t>
  </si>
  <si>
    <t>aOR=1.02 [1.00–1.05] p=0.06</t>
  </si>
  <si>
    <t>Depression by BDI score, mean (SD, N)</t>
  </si>
  <si>
    <t>cOR=1.71 [1.08–2.70], p=0.02</t>
  </si>
  <si>
    <t xml:space="preserve">Depression by CDRS-R, yes/no </t>
  </si>
  <si>
    <t>aOR=1.7 [1.08–2.70], p=0.02</t>
  </si>
  <si>
    <t xml:space="preserve"> Witnessed or experienced violence in the home </t>
  </si>
  <si>
    <t xml:space="preserve">cOR=  aOR 2.23, 95% CI [1.43-3.49],p&lt;.001 </t>
  </si>
  <si>
    <t xml:space="preserve"> aOR=2.42 [1.59–3.68], p&lt;.001 </t>
  </si>
  <si>
    <t xml:space="preserve">Missed clinic appointment in the past 6 months yes/no: </t>
  </si>
  <si>
    <t>yes</t>
  </si>
  <si>
    <t>cOR=1.47 [1.00–2.17],</t>
  </si>
  <si>
    <t xml:space="preserve">Self-efficacy regarding taking ART Not extremely sure/ Extremely sure  </t>
  </si>
  <si>
    <t>aOR=1.48 [1.00–2.19]</t>
  </si>
  <si>
    <t>Not extremely sure</t>
  </si>
  <si>
    <t xml:space="preserve"> Extremely sure  </t>
  </si>
  <si>
    <t>cOR=0.18 [0.05–0.58]</t>
  </si>
  <si>
    <t>aOR=0.18 [0.05–0.59]</t>
  </si>
  <si>
    <t xml:space="preserve">Once a month or more </t>
  </si>
  <si>
    <t xml:space="preserve">Never
</t>
  </si>
  <si>
    <t xml:space="preserve">Use of alcohol in the past 30 days; </t>
  </si>
  <si>
    <t xml:space="preserve">Sex; Female/ Male </t>
  </si>
  <si>
    <t>Male</t>
  </si>
  <si>
    <t>Female</t>
  </si>
  <si>
    <t>In school</t>
  </si>
  <si>
    <t>Not in school</t>
  </si>
  <si>
    <t>School status;Not in school/ In school</t>
  </si>
  <si>
    <t>Not everyone</t>
  </si>
  <si>
    <t>Everyone</t>
  </si>
  <si>
    <t>People aware of status at home; Not everyone,Don't know/Everyone</t>
  </si>
  <si>
    <t xml:space="preserve">Alcohol use in the past month; yes/no </t>
  </si>
  <si>
    <t xml:space="preserve">Pre-ART WHO stage; III&amp;IV/I&amp;II </t>
  </si>
  <si>
    <t xml:space="preserve">III&amp;IV </t>
  </si>
  <si>
    <t>I&amp;II</t>
  </si>
  <si>
    <t xml:space="preserve">Years on ART: 3–6/ 3 </t>
  </si>
  <si>
    <t>3 years</t>
  </si>
  <si>
    <t xml:space="preserve"> 3–6 years</t>
  </si>
  <si>
    <t xml:space="preserve">Attending the clinic by oneself; yes/no </t>
  </si>
  <si>
    <t xml:space="preserve">Age 16–19/12–13 years  </t>
  </si>
  <si>
    <t xml:space="preserve"> 16–19 years</t>
  </si>
  <si>
    <t xml:space="preserve">12–13 years  </t>
  </si>
  <si>
    <t xml:space="preserve">parents </t>
  </si>
  <si>
    <t>grandparents or extended family members</t>
  </si>
  <si>
    <t>cOR=1.550 (1.035– 2.320), p= 0.033</t>
  </si>
  <si>
    <t>cOR=2.147 (1.405– 3.281), p&lt;0.001</t>
  </si>
  <si>
    <t>Other family members</t>
  </si>
  <si>
    <t xml:space="preserve">Caregiver-assessed poor intellectual ability/Good, very good </t>
  </si>
  <si>
    <t xml:space="preserve">Good, very good </t>
  </si>
  <si>
    <t>cOR=.377 (1.331– 4.246) p=0.003</t>
  </si>
  <si>
    <t xml:space="preserve">Poor, very poor </t>
  </si>
  <si>
    <t>cOR=1.848 (1.235– 2.766) p=0.003</t>
  </si>
  <si>
    <t xml:space="preserve">Self-reported having a boy/girlfriend yes/no </t>
  </si>
  <si>
    <t>cOR=2.695 (1.529– 4.751), p= 0.001</t>
  </si>
  <si>
    <t>cOR=1.757 (1.054– 2.929), p= 0.031</t>
  </si>
  <si>
    <t xml:space="preserve">aOR=2.716 (1.448– 5.097) p=&lt;0.002) </t>
  </si>
  <si>
    <t>cOR=1.863 (1.125– 3.084), p= 0.016</t>
  </si>
  <si>
    <t xml:space="preserve">aOR=2.420 (1.331– 4.398) p=&lt;0.004) </t>
  </si>
  <si>
    <t xml:space="preserve">Self-reported Happy/ Very happy </t>
  </si>
  <si>
    <t xml:space="preserve">Self-reported Average/ Very happy </t>
  </si>
  <si>
    <t>unhappiness</t>
  </si>
  <si>
    <t xml:space="preserve"> Very happy </t>
  </si>
  <si>
    <t>Happy</t>
  </si>
  <si>
    <t>Average</t>
  </si>
  <si>
    <t>cOR=1.505 (1.065– 2.127),p=0.021</t>
  </si>
  <si>
    <t>Sometimes</t>
  </si>
  <si>
    <t xml:space="preserve"> Frequent online chatting </t>
  </si>
  <si>
    <t xml:space="preserve">Very easy </t>
  </si>
  <si>
    <t xml:space="preserve">easy </t>
  </si>
  <si>
    <t>cOR=0.595 (0.384– 0.921),p=0.02</t>
  </si>
  <si>
    <t>aOR 0.400 (0.231– 0.690),p=0.001)</t>
  </si>
  <si>
    <t xml:space="preserve">Easiness to ask doctors questions reported by adolescent   </t>
  </si>
  <si>
    <t>ok</t>
  </si>
  <si>
    <t>cOR=1.848 (1.130– 3.022),p=0.014</t>
  </si>
  <si>
    <t xml:space="preserve">Arguments with caregiver reported by adolescent 
</t>
  </si>
  <si>
    <t>Often or very often</t>
  </si>
  <si>
    <t xml:space="preserve">Never or rarely </t>
  </si>
  <si>
    <t>cOR=1.570 (1.053– 2.340),p=0.027</t>
  </si>
  <si>
    <t xml:space="preserve"> Discrimination from friends reported by caregiver Yes/No or unclear </t>
  </si>
  <si>
    <t xml:space="preserve">No or unclear </t>
  </si>
  <si>
    <t xml:space="preserve">Receiving contact through telephone calls or Short Messaging System if a visit was missed </t>
  </si>
  <si>
    <t>Parent/guardian in room for clinic visit</t>
  </si>
  <si>
    <t>Always</t>
  </si>
  <si>
    <t>never</t>
  </si>
  <si>
    <t>Received individual counseling/mentoring</t>
  </si>
  <si>
    <t>Telephone call or SMS to patient</t>
  </si>
  <si>
    <t>None</t>
  </si>
  <si>
    <t xml:space="preserve"> &gt; 150 000 F CFA</t>
  </si>
  <si>
    <t>≤150000FCFA</t>
  </si>
  <si>
    <t>Score ≥ 12/15</t>
  </si>
  <si>
    <t>Score &lt; 12/15</t>
  </si>
  <si>
    <t>Health personnel</t>
  </si>
  <si>
    <t>Parent/guardian</t>
  </si>
  <si>
    <t xml:space="preserve"> ≥ 40 copies/ml</t>
  </si>
  <si>
    <t>&lt; 40 copies/ml</t>
  </si>
  <si>
    <t>&gt; 5 years</t>
  </si>
  <si>
    <t>≤ 5 years</t>
  </si>
  <si>
    <t>(Kang et al., 2015)</t>
  </si>
  <si>
    <t>beta estimate of 0.03 (SD 0.01) p &lt; 0.001. in the beta regression model and a beta estimate of 0.02 (SD=0.01)  p &lt; 0.05 in fractional regression models.</t>
  </si>
  <si>
    <t xml:space="preserve">beta estimate of -0.06 (SD 0.02) p &lt; 0.01,in both the beta regression and p &lt; 0.001 in fractional regression models. </t>
  </si>
  <si>
    <t>a beta estimate of 0.14 (SD 0.05), p &lt; 0.01. in the beta regression model and  a beta estimate of 0.16 (SD 0.07), p &lt; 0.05</t>
  </si>
  <si>
    <t>Gender</t>
  </si>
  <si>
    <t>a beta estimate of 0.41 (SD=0.21) p &lt; 0.1. in the beta regression model and  beta estimate of 0.55 (SD0.26),&lt; 0.05</t>
  </si>
  <si>
    <t>16 – &lt;18</t>
  </si>
  <si>
    <t xml:space="preserve"> 6–&lt;10</t>
  </si>
  <si>
    <t xml:space="preserve">Age (years)     13–&lt;16 vs. 6–&lt;10) </t>
  </si>
  <si>
    <t>  13–&lt;16</t>
  </si>
  <si>
    <t>cOR 2.20 (1.26, 3.85)</t>
  </si>
  <si>
    <t>aOR=  2.28 (1.32, 3.97)</t>
  </si>
  <si>
    <t xml:space="preserve">Age (years)     10 – &lt;13 vs. 6–&lt;10) </t>
  </si>
  <si>
    <t>10 – &lt;13</t>
  </si>
  <si>
    <t xml:space="preserve">cOR  2.22 (1.25, 3.96) </t>
  </si>
  <si>
    <t>aOR=  2.28 (1.29, 4.04)</t>
  </si>
  <si>
    <t>Income</t>
  </si>
  <si>
    <t xml:space="preserve"> &gt;$20,000/year </t>
  </si>
  <si>
    <t>vs. ≤&amp;20,000/year</t>
  </si>
  <si>
    <t xml:space="preserve">Black </t>
  </si>
  <si>
    <t xml:space="preserve">White Non-Hispanic </t>
  </si>
  <si>
    <t>Hispanic</t>
  </si>
  <si>
    <t>Disruptive behavior conditions at entry</t>
  </si>
  <si>
    <t xml:space="preserve">/ those without  </t>
  </si>
  <si>
    <t xml:space="preserve"> ≥ 200 copies/mm3 </t>
  </si>
  <si>
    <t xml:space="preserve"> &lt; 200</t>
  </si>
  <si>
    <t xml:space="preserve">white race </t>
  </si>
  <si>
    <t>/ non-white youth</t>
  </si>
  <si>
    <t>Race</t>
  </si>
  <si>
    <t xml:space="preserve">Ethnicity, Youth of Hispanic/Latinx ethnicity </t>
  </si>
  <si>
    <t xml:space="preserve">/Latinx ethnicity </t>
  </si>
  <si>
    <t xml:space="preserve">Higher social support </t>
  </si>
  <si>
    <t>cOR=1.10, p=0.001</t>
  </si>
  <si>
    <t>24.7 [27] (6.1)</t>
  </si>
  <si>
    <t>19.7 [20.5] (8.4)</t>
  </si>
  <si>
    <t>Time on ARVs (months; mean/ median/SD)</t>
  </si>
  <si>
    <t xml:space="preserve">21.9 [12] 33.5 </t>
  </si>
  <si>
    <t>40.9 [27] 38.1</t>
  </si>
  <si>
    <t>social support  (mean/ median/SD)</t>
  </si>
  <si>
    <t>lesser than secondary education</t>
  </si>
  <si>
    <t xml:space="preserve">at least a secondary
education </t>
  </si>
  <si>
    <t>good</t>
  </si>
  <si>
    <t>poor/fair</t>
  </si>
  <si>
    <t xml:space="preserve"> &gt;3 people   </t>
  </si>
  <si>
    <t xml:space="preserve"> none</t>
  </si>
  <si>
    <t xml:space="preserve">33.1 (14.0) </t>
  </si>
  <si>
    <t>26.9 (15.9)</t>
  </si>
  <si>
    <t>Per 5 unit worse  M (SD)</t>
  </si>
  <si>
    <t>27.1 (16.1)</t>
  </si>
  <si>
    <t>33.4 (13.7)</t>
  </si>
  <si>
    <t>71.2 (13.6)</t>
  </si>
  <si>
    <t xml:space="preserve">78.4 (13.2) </t>
  </si>
  <si>
    <t>Per 25 unit worse  M (SD)</t>
  </si>
  <si>
    <t xml:space="preserve">72.3 (14.4) </t>
  </si>
  <si>
    <t xml:space="preserve">78.3 (13.0) </t>
  </si>
  <si>
    <t xml:space="preserve">10.4 (4.6) </t>
  </si>
  <si>
    <t xml:space="preserve">9.1 (4.9) </t>
  </si>
  <si>
    <t>Per year increase  M (SD)</t>
  </si>
  <si>
    <t>Boosted PI based</t>
  </si>
  <si>
    <t>NNRTI based</t>
  </si>
  <si>
    <t>cOR=1.17 (1.05–1.30) p&lt;0.05</t>
  </si>
  <si>
    <t>cOR=1.24 (1.02–1.53) p&lt;0.05</t>
  </si>
  <si>
    <t>(OR = 1.22 [95% CI: 1.04–1.30]]) p&lt;.05</t>
  </si>
  <si>
    <t>(OR = 1.16 [95% CI: 1.04–1.30]]) p&lt;.05</t>
  </si>
  <si>
    <t xml:space="preserve"> Frequency of attending religious services by Visual analog scale</t>
  </si>
  <si>
    <t>Frequency of praying privately  by Visual analog scale</t>
  </si>
  <si>
    <t xml:space="preserve"> Frequency of attending religious services by Following medical regimen schedule</t>
  </si>
  <si>
    <t>cOR=1.23 (1.00–1.38) p&lt;0.001</t>
  </si>
  <si>
    <t>(OR = 1.23 [95% CI: 1.09–1.39) p&lt;.05</t>
  </si>
  <si>
    <t>cOR=1.45 (1.17–1.78) p&lt;0.001</t>
  </si>
  <si>
    <t>(OR = 1.43 [95% CI: 1.15–1.79]]) p&lt;.05</t>
  </si>
  <si>
    <t xml:space="preserve"> Frequency of of praying privately by Following medical regimen schedule</t>
  </si>
  <si>
    <t>cOR=2.08 (1.37–3.16) p&lt;.001</t>
  </si>
  <si>
    <t>cOR=2.34 (1.66–3.29), p&lt;0.01</t>
  </si>
  <si>
    <t>cOR= 2.19 (1.56–3.08) p&lt;0.01</t>
  </si>
  <si>
    <t xml:space="preserve">satisfaction with social support / not following the prescribed regimen </t>
  </si>
  <si>
    <t>cOR= 0.37 (0.25–0.54]) p&lt;.001</t>
  </si>
  <si>
    <t>satisfaction with social support /missing pills in past 3 days</t>
  </si>
  <si>
    <t>cOR= 0.44 (01.34–3.91) p&lt;.001</t>
  </si>
  <si>
    <t>(OR = 0.43 [95% CI: 0.24–0.79]) p&lt;.001</t>
  </si>
  <si>
    <t>satisfaction with social support /using visual analog scale</t>
  </si>
  <si>
    <t>cOR=0.53 (0.36–0.77] 0.82) p&lt;.05</t>
  </si>
  <si>
    <t>OR=0.58 (0.38–0.89) p&lt;.05</t>
  </si>
  <si>
    <t>t = −3.76</t>
  </si>
  <si>
    <t>t = −2.81</t>
  </si>
  <si>
    <t>t = −3.50</t>
  </si>
  <si>
    <t>t = −2.12</t>
  </si>
  <si>
    <t xml:space="preserve">High (≥4) </t>
  </si>
  <si>
    <t>Low (&lt;4)</t>
  </si>
  <si>
    <t xml:space="preserve">Never/not often experienced </t>
  </si>
  <si>
    <t xml:space="preserve">Often experienced </t>
  </si>
  <si>
    <t xml:space="preserve"> (B=-0.13(0.06), 95% CI -0.25 --0.01, p=0.031)</t>
  </si>
  <si>
    <t>(B=0.06 (0.02), 95% CI 0.01- 0.11, p=0.013)</t>
  </si>
  <si>
    <t>[B= 0.03, 95% CI: (0.00 to 0.06), P = 0.02</t>
  </si>
  <si>
    <t xml:space="preserve">[B= 0.23, 95% CI: (0.10 to 0.37), P , 0.001,B =0.21, 95% CI: (0.04 to 0.37), P = 0.02]. </t>
  </si>
  <si>
    <t xml:space="preserve">Schooling Day school/Boarding </t>
  </si>
  <si>
    <t>Day school</t>
  </si>
  <si>
    <t xml:space="preserve">Boarding </t>
  </si>
  <si>
    <t>cOR=6.8 (2.41–18)p=&lt;0.001</t>
  </si>
  <si>
    <t>Low</t>
  </si>
  <si>
    <t>110 (100–115)</t>
  </si>
  <si>
    <t>85 (70–105)</t>
  </si>
  <si>
    <t>35 (33.5–37)</t>
  </si>
  <si>
    <t>mean</t>
  </si>
  <si>
    <t>34 (30–37)</t>
  </si>
  <si>
    <t xml:space="preserve">Region Shiselweni region/ Hhohho: </t>
  </si>
  <si>
    <t>cOR=0.47 (0.26-2.78), p=0.008 ,</t>
  </si>
  <si>
    <t xml:space="preserve"> aOR=0.54 ( 0.17-0.96) p=0.029*</t>
  </si>
  <si>
    <t xml:space="preserve"> cOR=5.49  (3.36-8.96) p=0.000*, </t>
  </si>
  <si>
    <t xml:space="preserve">aOR=6.22  (4.13-10.56) p=0.001* </t>
  </si>
  <si>
    <t xml:space="preserve"> cOR=0.22 (0.05-0.92) p= 0.038*, </t>
  </si>
  <si>
    <r>
      <t xml:space="preserve">OR/RR/B </t>
    </r>
    <r>
      <rPr>
        <b/>
        <sz val="12"/>
        <color rgb="FFC00000"/>
        <rFont val="Times New Roman"/>
        <family val="1"/>
      </rPr>
      <t xml:space="preserve">(non </t>
    </r>
    <r>
      <rPr>
        <b/>
        <sz val="12"/>
        <color theme="1"/>
        <rFont val="Times New Roman"/>
        <family val="1"/>
      </rPr>
      <t>ART adherence)</t>
    </r>
    <r>
      <rPr>
        <b/>
        <sz val="12"/>
        <color rgb="FFFF0000"/>
        <rFont val="Times New Roman"/>
        <family val="1"/>
      </rPr>
      <t>Bivariate</t>
    </r>
  </si>
  <si>
    <t>Mainstream ART care model</t>
  </si>
  <si>
    <t xml:space="preserve">Multi-Month ART care model </t>
  </si>
  <si>
    <t>Shiselweni region</t>
  </si>
  <si>
    <t xml:space="preserve">Hhohho: </t>
  </si>
  <si>
    <t xml:space="preserve"> (B=2.47 , SE=6.1  p &lt; 0.05).</t>
  </si>
  <si>
    <t>(B=1.15 SE=11.21 p=.02)</t>
  </si>
  <si>
    <t>Understanding summary score</t>
  </si>
  <si>
    <t>Competent (&gt;4.00), n (%)</t>
  </si>
  <si>
    <t xml:space="preserve">29 (47.5) </t>
  </si>
  <si>
    <t>4.00 (0.97) (1.75-6.00)</t>
  </si>
  <si>
    <t>M (SD)(min-max)</t>
  </si>
  <si>
    <t>7 (11.5)</t>
  </si>
  <si>
    <t xml:space="preserve">54 (88.5) </t>
  </si>
  <si>
    <t>Perinatal n (%)</t>
  </si>
  <si>
    <t>Behavioral n (%)</t>
  </si>
  <si>
    <t>(Cherenack et al., 2022)</t>
  </si>
  <si>
    <t xml:space="preserve"> ( OR = 0.62 with 95% CI [0.45, 0.86]), p=0.005</t>
  </si>
  <si>
    <t xml:space="preserve"> (OR 1.13; 95%CI 1.05-1.21) p= 0.001</t>
  </si>
  <si>
    <t>(OR = 1.97.95% CI [1.15, 3.38]) p=0.013</t>
  </si>
  <si>
    <t>(OR= 2.34, 95% CI [1.72–3.18]) p=0.000</t>
  </si>
  <si>
    <t>OR = 0.67, 95% CI [0.10, 0.50]) p=0.008</t>
  </si>
  <si>
    <t xml:space="preserve"> (OR=0.26, 95% CI=0.08-0.81).p= 0.02</t>
  </si>
  <si>
    <t xml:space="preserve">cOR=2.1 (1.1−4.2),p= 0.024 </t>
  </si>
  <si>
    <t xml:space="preserve">Normal </t>
  </si>
  <si>
    <t>cOR=0.4 (0.2−0.9) p= 0.019,</t>
  </si>
  <si>
    <t xml:space="preserve">Vital status of parents ,  </t>
  </si>
  <si>
    <t>having both parents alive</t>
  </si>
  <si>
    <t xml:space="preserve">None or father only or mother only alive </t>
  </si>
  <si>
    <t xml:space="preserve">Availability of televisor yes/no </t>
  </si>
  <si>
    <t>cOR=0.4 (0.2−0.9) ,p =0.05</t>
  </si>
  <si>
    <t>aOR=0.5 (0.2−0.9) p=0.047</t>
  </si>
  <si>
    <t>EFV or DTG</t>
  </si>
  <si>
    <t>LPV/r or ATV/r</t>
  </si>
  <si>
    <t xml:space="preserve"> Anchor antiretroviral drug </t>
  </si>
  <si>
    <t xml:space="preserve">(OR=3.26, 95% CI=1.51-7.01)p=0.003. </t>
  </si>
  <si>
    <t xml:space="preserve"> ( OR =5.83, 95% CI=1.18-28.82), p=0.03</t>
  </si>
  <si>
    <t xml:space="preserve"> (OR 3.10 95% CI=1.24-7.73), p=0.016</t>
  </si>
  <si>
    <t>(OR 2.52, 95% CI=1.15-5.53), p=0.022</t>
  </si>
  <si>
    <t>(OR 5.97, 95% CI=1.59-22.48), p=0.008</t>
  </si>
  <si>
    <t>OR=5.33 (1.74–16.34) p=0.003</t>
  </si>
  <si>
    <t>virally suppressed MMAS-8 medium/low</t>
  </si>
  <si>
    <t>OR=8.4 (2.11–33.48) p=0.003</t>
  </si>
  <si>
    <t>(Biney et al., 2021)+D23</t>
  </si>
  <si>
    <t>virally suppressed MMAS-8 higt/low</t>
  </si>
  <si>
    <t>MMAS-8 medium</t>
  </si>
  <si>
    <t>/low</t>
  </si>
  <si>
    <t>MMAS-8  high</t>
  </si>
  <si>
    <t>cOR=0.502 (0.300–0.840)</t>
  </si>
  <si>
    <t xml:space="preserve">(AOR) of 0.323 (95%  [CI]: 0.164-0.637), p= 0.001 </t>
  </si>
  <si>
    <t xml:space="preserve">Sex   female/male  </t>
  </si>
  <si>
    <t xml:space="preserve"> female </t>
  </si>
  <si>
    <t xml:space="preserve">male </t>
  </si>
  <si>
    <t>cOR=0.394 (0.237–0.654)</t>
  </si>
  <si>
    <t xml:space="preserve"> aOR = 0.483 (0.249–0.936), p=0.031</t>
  </si>
  <si>
    <t xml:space="preserve"> History of opportunistic Infection  </t>
  </si>
  <si>
    <t>WHO stage at start of ART Stage 4/ Stage1</t>
  </si>
  <si>
    <t xml:space="preserve"> cOR= 0.226 (0.097–0.525)</t>
  </si>
  <si>
    <t xml:space="preserve"> Stage 4</t>
  </si>
  <si>
    <t xml:space="preserve"> Stage1</t>
  </si>
  <si>
    <t>cOR= 0.280 (0.159–0.494)</t>
  </si>
  <si>
    <t>AOR of 0.436 (95% CI: 0.206-0.922) p=0.030</t>
  </si>
  <si>
    <t>(r = –0.34, p &lt; 0.01)   (t = 4.435 [DF=336], p &lt; 0.01)</t>
  </si>
  <si>
    <t xml:space="preserve"> HIV self-management</t>
  </si>
  <si>
    <t>cOR=1.5 (1.3–1.7), p=&lt;0.001</t>
  </si>
  <si>
    <t>aOR=1.3 (1.1–1.5), p=0.002</t>
  </si>
  <si>
    <t xml:space="preserve">Sex Male/ Female </t>
  </si>
  <si>
    <t xml:space="preserve"> Female </t>
  </si>
  <si>
    <t xml:space="preserve">Age 20–24/ 10–19 </t>
  </si>
  <si>
    <t>cOR=0.9 (0.8–0.97),p=0.021</t>
  </si>
  <si>
    <t xml:space="preserve"> 20–24</t>
  </si>
  <si>
    <t xml:space="preserve"> 10–19 </t>
  </si>
  <si>
    <t>cOR= 0.7 (0.6–0.9)p=0.003</t>
  </si>
  <si>
    <t>aOR = 0.7, 95% CI: 0.6-0.9),p=0.009</t>
  </si>
  <si>
    <t>≤200</t>
  </si>
  <si>
    <t>&gt;500</t>
  </si>
  <si>
    <t>CD4 count greater than 500 cells/mm³ / CD4 count ≤200</t>
  </si>
  <si>
    <t>cOR= 1.5 (1.3–1.8),p &lt;0.001</t>
  </si>
  <si>
    <t>(aOR = 1.6, 95% CI 1.3-1.9), p&lt;0.001</t>
  </si>
  <si>
    <t>WHO stage II/WHO stage I</t>
  </si>
  <si>
    <t>cOR= 1.3 (1.1–1.5),p&lt;0.001</t>
  </si>
  <si>
    <t>aOR=1.3 (1.1–1.5),p=0.004</t>
  </si>
  <si>
    <t>WHO stage III</t>
  </si>
  <si>
    <t>WHO stage I</t>
  </si>
  <si>
    <t>WHO stage II</t>
  </si>
  <si>
    <t xml:space="preserve">cOR=1.8 (1.5–2.2),p=&lt;0.001 </t>
  </si>
  <si>
    <t xml:space="preserve"> (aOR = 2.0, 95% CI 1.6-2.9), p&lt;0.001</t>
  </si>
  <si>
    <t>Virological suppression</t>
  </si>
  <si>
    <t xml:space="preserve">/not suppression  </t>
  </si>
  <si>
    <t xml:space="preserve">Virologically Virological suppression/not suppression  </t>
  </si>
  <si>
    <t>cOR=0.2 (0.1–0.5) p&lt;0.001</t>
  </si>
  <si>
    <t xml:space="preserve"> Regimen Combination EFV-based/DTG-based </t>
  </si>
  <si>
    <t>aOR=0.3 (0.1–0.8),p=0.018</t>
  </si>
  <si>
    <t xml:space="preserve">/DTG-based </t>
  </si>
  <si>
    <t xml:space="preserve"> Regimen Combination NVV-based/DTG-based </t>
  </si>
  <si>
    <t>cOR=0.2 (0.1–0.5), p&lt;0.001</t>
  </si>
  <si>
    <t>aOR=0.2 (0.1–0.6),p=0.003</t>
  </si>
  <si>
    <t xml:space="preserve">Efavirenz-based </t>
  </si>
  <si>
    <t xml:space="preserve">Nevirapine-based </t>
  </si>
  <si>
    <t xml:space="preserve"> Year Enrolled Enrollment in 2018/ 2015  cOR= 1.3 (1.1–1.5),p=0.006, aOR = 1.3 (1.1–1.5),p=0.017</t>
  </si>
  <si>
    <t>cOR= 1.3 (1.1–1.5),p=0.006</t>
  </si>
  <si>
    <t>aOR = 1.3 (1.1–1.5),p=0.017</t>
  </si>
  <si>
    <t xml:space="preserve"> aOR = 1.5 (1.2–1.9),p=0.001</t>
  </si>
  <si>
    <t>cOR= 1.7 (1.3–2.1),p&lt;0.001</t>
  </si>
  <si>
    <t xml:space="preserve">Year Enrolled Enrollment in 2019/ 2015 </t>
  </si>
  <si>
    <t xml:space="preserve">(cOR: 1.38, 95%CI: 1.00–1.9, P &lt; 0.05) </t>
  </si>
  <si>
    <t xml:space="preserve">Sex male/ female   </t>
  </si>
  <si>
    <t xml:space="preserve">female   </t>
  </si>
  <si>
    <t xml:space="preserve">(cOR: 1.64, 95%CI: 1.19–2.25, P &lt; 0.01)  </t>
  </si>
  <si>
    <t>Ownership of Health Facility Private/Government</t>
  </si>
  <si>
    <t xml:space="preserve"> Private</t>
  </si>
  <si>
    <t>Government</t>
  </si>
  <si>
    <t xml:space="preserve">(OR: 3.83, 95%CI: 2.43-6.04, P =0.000)  </t>
  </si>
  <si>
    <t>hospital</t>
  </si>
  <si>
    <t xml:space="preserve">Health Center </t>
  </si>
  <si>
    <t>Level of Health Facility, health centers/hospital</t>
  </si>
  <si>
    <t>(cOR:2.67, 95%CI: 1.78-4.01, P &lt; 0.001</t>
  </si>
  <si>
    <t>aOR=2.64 [1.28 5.43], p=0.008</t>
  </si>
  <si>
    <t xml:space="preserve">Facility location  rural/Urban  </t>
  </si>
  <si>
    <t xml:space="preserve">rural </t>
  </si>
  <si>
    <t xml:space="preserve">Urban </t>
  </si>
  <si>
    <t>Self-efficacy (range 7–15) Mean (SD)=13.47(1.91)</t>
  </si>
  <si>
    <t>Family acceptance (range 6–16) Mean (SD)= 13.51(2.82)</t>
  </si>
  <si>
    <t>Alcohol use   N(%)= 62(67.4%)</t>
  </si>
  <si>
    <t>Marihuana use N(%)=56(60.9)</t>
  </si>
  <si>
    <t>cOR=0.87 (0.79 – 0.96), p&lt;0.5,</t>
  </si>
  <si>
    <t xml:space="preserve">Older Age  
</t>
  </si>
  <si>
    <t xml:space="preserve">opportunistic infection symptoms, </t>
  </si>
  <si>
    <t xml:space="preserve">cOR= 0.55 (0.40–0.76), p= P &lt; 0.001  </t>
  </si>
  <si>
    <t>OR=2.00 (1.33–2.99) ,p&lt;0.001,</t>
  </si>
  <si>
    <t>cOR=2.65 (1.34–5.22),p&lt;.005</t>
  </si>
  <si>
    <t>aOR= 2.07 (1.10 – 3.87),p&lt;.05</t>
  </si>
  <si>
    <t>cOR=0.74 (0.59–0.93),p&lt;.05</t>
  </si>
  <si>
    <t xml:space="preserve">  Travel time to clinic </t>
  </si>
  <si>
    <t xml:space="preserve">cOR= 1.13 (1.08−1.18), </t>
  </si>
  <si>
    <t>aOR 1.15 (1.10−1.19)</t>
  </si>
  <si>
    <t>323 (50.7)</t>
  </si>
  <si>
    <t>Intervention n (%)= 323 (50.7)</t>
  </si>
  <si>
    <t>Control n (%)= 314 (49.3)</t>
  </si>
  <si>
    <t xml:space="preserve">Lower scores
representing greater levels of poverty </t>
  </si>
  <si>
    <t>[Range]b/
Median (IQR)= [0 to 9] 4 (3,5)</t>
  </si>
  <si>
    <t>Higher scores indicate higher levels of confidence in taking ART medication</t>
  </si>
  <si>
    <t>[Range]b/
Median (IQR)/a=[12 to 120] 94 (78, 109) a = 0.85</t>
  </si>
  <si>
    <t>Higher scores
represent greater
family cohesion.</t>
  </si>
  <si>
    <t>[Range]b/
Median (IQR)/a=[6 to 30] 23 (18, 27) a = 0.77</t>
  </si>
  <si>
    <t>Good n (%)=404 (63.4)</t>
  </si>
  <si>
    <t>Poorn (%)=233 (36.6)</t>
  </si>
  <si>
    <t>Mother was  dead</t>
  </si>
  <si>
    <t xml:space="preserve">Parental survival status -Loss of a mother </t>
  </si>
  <si>
    <t>Both parents  are alive</t>
  </si>
  <si>
    <t>At least one wrong</t>
  </si>
  <si>
    <t>All correct answers</t>
  </si>
  <si>
    <t>Internalized stigma M (SD)=4.68 (1.88)</t>
  </si>
  <si>
    <t>Enacted stigma M (SD)=9.39 (2.60)</t>
  </si>
  <si>
    <t xml:space="preserve">Emotional violence </t>
  </si>
  <si>
    <t xml:space="preserve">without such experiences. </t>
  </si>
  <si>
    <t xml:space="preserve">PHQ: Moderate </t>
  </si>
  <si>
    <t>cOR=3.89 (1.86–8.11)</t>
  </si>
  <si>
    <t xml:space="preserve">PHQ: Minimal </t>
  </si>
  <si>
    <t>cOR=3.45 (1.77–6.72)</t>
  </si>
  <si>
    <t>No Substance Use</t>
  </si>
  <si>
    <t xml:space="preserve"> Substance Use</t>
  </si>
  <si>
    <t>Mean score of self-efficacy</t>
  </si>
  <si>
    <t>4.62 (n = 109)</t>
  </si>
  <si>
    <t>3.69(n =49)</t>
  </si>
  <si>
    <t>Mean number of symptoms related to HIV medication</t>
  </si>
  <si>
    <t>6.03(n = 109)</t>
  </si>
  <si>
    <t>7.76(n = 49)</t>
  </si>
  <si>
    <t xml:space="preserve">Frequency of Treatment regimens </t>
  </si>
  <si>
    <t>Once a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</si>
</sst>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8"/>
      <name val="Tahoma"/>
      <family val="2"/>
      <charset val="222"/>
      <scheme val="minor"/>
    </font>
    <font>
      <sz val="12"/>
      <color rgb="FF000000"/>
      <name val="Times New Roman"/>
      <family val="1"/>
    </font>
    <font>
      <sz val="9"/>
      <color theme="1"/>
      <name val="AdvHelN"/>
    </font>
    <font>
      <b/>
      <sz val="12"/>
      <color rgb="FFC00000"/>
      <name val="Times New Roman"/>
      <family val="1"/>
    </font>
    <font>
      <sz val="12"/>
      <color theme="1"/>
      <name val="ArialMT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3" borderId="0" xfId="0" applyFill="1"/>
    <xf numFmtId="0" fontId="1" fillId="5" borderId="0" xfId="0" applyFont="1" applyFill="1"/>
    <xf numFmtId="0" fontId="0" fillId="6" borderId="0" xfId="0" applyFill="1"/>
    <xf numFmtId="0" fontId="0" fillId="2" borderId="0" xfId="0" applyFill="1"/>
    <xf numFmtId="0" fontId="0" fillId="7" borderId="0" xfId="0" applyFill="1"/>
    <xf numFmtId="0" fontId="0" fillId="8" borderId="0" xfId="0" applyFill="1" applyAlignment="1">
      <alignment wrapText="1"/>
    </xf>
    <xf numFmtId="0" fontId="0" fillId="8" borderId="0" xfId="0" applyFill="1"/>
    <xf numFmtId="2" fontId="1" fillId="0" borderId="0" xfId="0" applyNumberFormat="1" applyFont="1"/>
    <xf numFmtId="0" fontId="6" fillId="0" borderId="0" xfId="0" applyFont="1"/>
    <xf numFmtId="0" fontId="6" fillId="5" borderId="0" xfId="0" applyFont="1" applyFill="1"/>
    <xf numFmtId="0" fontId="1" fillId="9" borderId="0" xfId="0" applyFont="1" applyFill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/>
    <xf numFmtId="0" fontId="2" fillId="3" borderId="1" xfId="0" applyFont="1" applyFill="1" applyBorder="1"/>
    <xf numFmtId="0" fontId="2" fillId="2" borderId="1" xfId="0" applyFont="1" applyFill="1" applyBorder="1"/>
    <xf numFmtId="0" fontId="2" fillId="3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1" fillId="1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7" fillId="0" borderId="0" xfId="0" applyFont="1" applyFill="1"/>
    <xf numFmtId="0" fontId="6" fillId="0" borderId="1" xfId="0" applyFont="1" applyFill="1" applyBorder="1"/>
    <xf numFmtId="0" fontId="6" fillId="0" borderId="2" xfId="0" applyFont="1" applyFill="1" applyBorder="1"/>
    <xf numFmtId="0" fontId="2" fillId="0" borderId="0" xfId="0" applyFont="1" applyFill="1"/>
    <xf numFmtId="0" fontId="9" fillId="0" borderId="0" xfId="0" applyFont="1" applyFill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E97E-528A-894B-B0DE-C4631712A693}">
  <dimension ref="A1:O58"/>
  <sheetViews>
    <sheetView zoomScale="91" workbookViewId="0">
      <pane ySplit="1" topLeftCell="A2" activePane="bottomLeft" state="frozen"/>
      <selection activeCell="F1" sqref="F1"/>
      <selection pane="bottomLeft" activeCell="E16" sqref="E16"/>
    </sheetView>
  </sheetViews>
  <sheetFormatPr baseColWidth="10" defaultRowHeight="16"/>
  <cols>
    <col min="1" max="1" width="10.7109375" style="15"/>
    <col min="2" max="2" width="25" style="15" customWidth="1"/>
    <col min="3" max="3" width="18.85546875" style="15" customWidth="1"/>
    <col min="4" max="5" width="28.85546875" style="15" customWidth="1"/>
    <col min="6" max="6" width="33.28515625" style="15" customWidth="1"/>
    <col min="7" max="8" width="30.28515625" style="15" customWidth="1"/>
    <col min="9" max="9" width="22" style="15" customWidth="1"/>
    <col min="10" max="12" width="10.7109375" style="15"/>
    <col min="13" max="13" width="10.7109375" style="15" customWidth="1"/>
    <col min="14" max="16384" width="10.7109375" style="15"/>
  </cols>
  <sheetData>
    <row r="1" spans="1:15" s="13" customFormat="1">
      <c r="A1" s="13" t="s">
        <v>399</v>
      </c>
      <c r="B1" s="13" t="s">
        <v>0</v>
      </c>
      <c r="C1" s="13" t="s">
        <v>1</v>
      </c>
      <c r="D1" s="13" t="s">
        <v>2</v>
      </c>
      <c r="E1" s="13" t="s">
        <v>23</v>
      </c>
      <c r="F1" s="14" t="s">
        <v>24</v>
      </c>
      <c r="G1" s="14" t="s">
        <v>25</v>
      </c>
      <c r="H1" s="14" t="s">
        <v>26</v>
      </c>
      <c r="I1" s="13" t="s">
        <v>3</v>
      </c>
      <c r="J1" s="20" t="s">
        <v>421</v>
      </c>
      <c r="K1" s="21" t="s">
        <v>491</v>
      </c>
      <c r="L1" s="18" t="s">
        <v>489</v>
      </c>
      <c r="M1" s="18" t="s">
        <v>490</v>
      </c>
      <c r="N1" s="19" t="s">
        <v>487</v>
      </c>
      <c r="O1" s="19" t="s">
        <v>488</v>
      </c>
    </row>
    <row r="2" spans="1:15" s="26" customFormat="1" ht="25" customHeight="1">
      <c r="A2" s="26">
        <v>45</v>
      </c>
      <c r="B2" s="26" t="s">
        <v>4</v>
      </c>
      <c r="C2" s="26" t="s">
        <v>5</v>
      </c>
      <c r="D2" s="27" t="s">
        <v>845</v>
      </c>
      <c r="E2" s="27" t="s">
        <v>844</v>
      </c>
      <c r="F2" s="26" t="s">
        <v>8</v>
      </c>
    </row>
    <row r="3" spans="1:15" s="26" customFormat="1">
      <c r="A3" s="26">
        <v>30</v>
      </c>
      <c r="B3" s="26" t="s">
        <v>31</v>
      </c>
      <c r="C3" s="26" t="s">
        <v>32</v>
      </c>
      <c r="D3" s="26" t="s">
        <v>34</v>
      </c>
      <c r="F3" s="26" t="s">
        <v>699</v>
      </c>
    </row>
    <row r="4" spans="1:15" s="26" customFormat="1">
      <c r="A4" s="26">
        <v>13</v>
      </c>
      <c r="B4" s="26" t="s">
        <v>172</v>
      </c>
      <c r="C4" s="26" t="s">
        <v>173</v>
      </c>
      <c r="D4" s="26" t="s">
        <v>174</v>
      </c>
      <c r="E4" s="26" t="s">
        <v>853</v>
      </c>
      <c r="F4" s="26" t="s">
        <v>854</v>
      </c>
    </row>
    <row r="5" spans="1:15" s="26" customFormat="1">
      <c r="A5" s="26">
        <v>14</v>
      </c>
      <c r="B5" s="26" t="s">
        <v>108</v>
      </c>
      <c r="C5" s="26" t="s">
        <v>69</v>
      </c>
      <c r="D5" s="26" t="s">
        <v>111</v>
      </c>
      <c r="E5" s="26" t="s">
        <v>423</v>
      </c>
      <c r="J5" s="26" t="s">
        <v>427</v>
      </c>
      <c r="K5" s="26" t="s">
        <v>428</v>
      </c>
      <c r="L5" s="26">
        <v>84</v>
      </c>
      <c r="M5" s="26">
        <v>26</v>
      </c>
      <c r="N5" s="26">
        <v>153</v>
      </c>
      <c r="O5" s="26">
        <v>22</v>
      </c>
    </row>
    <row r="6" spans="1:15" s="26" customFormat="1">
      <c r="A6" s="26">
        <v>20</v>
      </c>
      <c r="B6" s="26" t="s">
        <v>321</v>
      </c>
      <c r="C6" s="26" t="s">
        <v>5</v>
      </c>
      <c r="D6" s="26" t="s">
        <v>550</v>
      </c>
      <c r="H6" s="26" t="s">
        <v>322</v>
      </c>
      <c r="J6" s="26" t="s">
        <v>551</v>
      </c>
      <c r="K6" s="26" t="s">
        <v>552</v>
      </c>
      <c r="L6" s="26">
        <v>73</v>
      </c>
      <c r="M6" s="26">
        <v>69</v>
      </c>
      <c r="N6" s="26">
        <v>126</v>
      </c>
      <c r="O6" s="26">
        <v>123</v>
      </c>
    </row>
    <row r="7" spans="1:15" s="26" customFormat="1">
      <c r="A7" s="26">
        <v>7</v>
      </c>
      <c r="B7" s="26" t="s">
        <v>273</v>
      </c>
      <c r="C7" s="26" t="s">
        <v>69</v>
      </c>
      <c r="D7" s="26" t="s">
        <v>394</v>
      </c>
      <c r="G7" s="26" t="s">
        <v>395</v>
      </c>
      <c r="H7" s="26" t="s">
        <v>396</v>
      </c>
      <c r="J7" s="26" t="s">
        <v>614</v>
      </c>
      <c r="K7" s="26" t="s">
        <v>615</v>
      </c>
      <c r="L7" s="26">
        <v>28</v>
      </c>
      <c r="M7" s="26">
        <v>20</v>
      </c>
      <c r="N7" s="26">
        <v>44</v>
      </c>
      <c r="O7" s="26">
        <v>13</v>
      </c>
    </row>
    <row r="8" spans="1:15" s="26" customFormat="1">
      <c r="A8" s="26">
        <v>7</v>
      </c>
      <c r="B8" s="26" t="s">
        <v>273</v>
      </c>
      <c r="C8" s="26" t="s">
        <v>69</v>
      </c>
      <c r="D8" s="26" t="s">
        <v>616</v>
      </c>
      <c r="G8" s="26" t="s">
        <v>618</v>
      </c>
      <c r="H8" s="26" t="s">
        <v>619</v>
      </c>
      <c r="J8" s="26" t="s">
        <v>617</v>
      </c>
      <c r="K8" s="26" t="s">
        <v>615</v>
      </c>
      <c r="L8" s="26">
        <v>58</v>
      </c>
      <c r="M8" s="26">
        <v>30</v>
      </c>
      <c r="N8" s="26">
        <v>44</v>
      </c>
      <c r="O8" s="26">
        <v>13</v>
      </c>
    </row>
    <row r="9" spans="1:15" s="26" customFormat="1">
      <c r="A9" s="26">
        <v>7</v>
      </c>
      <c r="B9" s="26" t="s">
        <v>273</v>
      </c>
      <c r="C9" s="26" t="s">
        <v>69</v>
      </c>
      <c r="D9" s="26" t="s">
        <v>620</v>
      </c>
      <c r="G9" s="26" t="s">
        <v>622</v>
      </c>
      <c r="H9" s="26" t="s">
        <v>623</v>
      </c>
      <c r="J9" s="26" t="s">
        <v>621</v>
      </c>
      <c r="K9" s="26" t="s">
        <v>615</v>
      </c>
      <c r="L9" s="26">
        <v>56</v>
      </c>
      <c r="M9" s="26">
        <v>23</v>
      </c>
      <c r="N9" s="26">
        <v>44</v>
      </c>
      <c r="O9" s="26">
        <v>13</v>
      </c>
    </row>
    <row r="10" spans="1:15" s="26" customFormat="1">
      <c r="A10" s="26">
        <v>23</v>
      </c>
      <c r="B10" s="26" t="s">
        <v>608</v>
      </c>
      <c r="C10" s="26" t="s">
        <v>5</v>
      </c>
      <c r="D10" s="26" t="s">
        <v>174</v>
      </c>
      <c r="F10" s="26" t="s">
        <v>611</v>
      </c>
    </row>
    <row r="11" spans="1:15" s="26" customFormat="1">
      <c r="A11" s="26">
        <v>23</v>
      </c>
      <c r="B11" s="26" t="s">
        <v>608</v>
      </c>
      <c r="C11" s="26" t="s">
        <v>5</v>
      </c>
      <c r="D11" s="26" t="s">
        <v>612</v>
      </c>
      <c r="F11" s="26" t="s">
        <v>613</v>
      </c>
    </row>
    <row r="12" spans="1:15" s="26" customFormat="1" ht="34">
      <c r="A12" s="26">
        <v>42</v>
      </c>
      <c r="B12" s="26" t="s">
        <v>21</v>
      </c>
      <c r="C12" s="27" t="s">
        <v>22</v>
      </c>
      <c r="D12" s="26" t="s">
        <v>825</v>
      </c>
      <c r="G12" s="26" t="s">
        <v>824</v>
      </c>
      <c r="J12" s="26" t="s">
        <v>534</v>
      </c>
      <c r="K12" s="26" t="s">
        <v>826</v>
      </c>
      <c r="L12" s="26">
        <v>585</v>
      </c>
      <c r="M12" s="26">
        <v>75</v>
      </c>
      <c r="N12" s="26">
        <v>1003</v>
      </c>
      <c r="O12" s="26">
        <v>93</v>
      </c>
    </row>
    <row r="13" spans="1:15" s="26" customFormat="1" ht="17">
      <c r="A13" s="26">
        <v>19</v>
      </c>
      <c r="B13" s="26" t="s">
        <v>87</v>
      </c>
      <c r="C13" s="26" t="s">
        <v>69</v>
      </c>
      <c r="D13" s="27" t="s">
        <v>533</v>
      </c>
      <c r="G13" s="26" t="s">
        <v>93</v>
      </c>
      <c r="H13" s="26" t="s">
        <v>89</v>
      </c>
      <c r="J13" s="26" t="s">
        <v>534</v>
      </c>
      <c r="K13" s="26" t="s">
        <v>535</v>
      </c>
      <c r="L13" s="26">
        <v>99</v>
      </c>
      <c r="M13" s="26">
        <v>38</v>
      </c>
      <c r="N13" s="26">
        <v>122</v>
      </c>
      <c r="O13" s="26">
        <v>26</v>
      </c>
    </row>
    <row r="14" spans="1:15" s="26" customFormat="1" ht="17">
      <c r="A14" s="26">
        <v>1</v>
      </c>
      <c r="B14" s="26" t="s">
        <v>268</v>
      </c>
      <c r="C14" s="26" t="s">
        <v>69</v>
      </c>
      <c r="D14" s="27" t="s">
        <v>267</v>
      </c>
      <c r="H14" s="26" t="s">
        <v>266</v>
      </c>
    </row>
    <row r="15" spans="1:15" s="26" customFormat="1" ht="17">
      <c r="A15" s="26">
        <v>39</v>
      </c>
      <c r="B15" s="26" t="s">
        <v>374</v>
      </c>
      <c r="C15" s="26" t="s">
        <v>69</v>
      </c>
      <c r="D15" s="27" t="s">
        <v>769</v>
      </c>
      <c r="E15" s="26" t="s">
        <v>767</v>
      </c>
      <c r="F15" s="26" t="s">
        <v>768</v>
      </c>
      <c r="J15" s="26" t="s">
        <v>770</v>
      </c>
      <c r="K15" s="26" t="s">
        <v>771</v>
      </c>
      <c r="L15" s="26">
        <v>120</v>
      </c>
      <c r="M15" s="26">
        <v>65</v>
      </c>
      <c r="N15" s="26">
        <v>103</v>
      </c>
      <c r="O15" s="26">
        <v>28</v>
      </c>
    </row>
    <row r="16" spans="1:15" s="26" customFormat="1" ht="17">
      <c r="A16" s="26">
        <v>41</v>
      </c>
      <c r="B16" s="26" t="s">
        <v>378</v>
      </c>
      <c r="C16" s="26" t="s">
        <v>69</v>
      </c>
      <c r="D16" s="27" t="s">
        <v>785</v>
      </c>
      <c r="E16" s="26" t="s">
        <v>783</v>
      </c>
      <c r="F16" s="26" t="s">
        <v>784</v>
      </c>
      <c r="J16" s="26" t="s">
        <v>534</v>
      </c>
      <c r="K16" s="26" t="s">
        <v>786</v>
      </c>
      <c r="L16" s="26">
        <v>698</v>
      </c>
      <c r="M16" s="26">
        <v>304</v>
      </c>
      <c r="N16" s="26">
        <v>2905</v>
      </c>
      <c r="O16" s="26">
        <v>1843</v>
      </c>
    </row>
    <row r="17" spans="1:15" s="26" customFormat="1">
      <c r="A17" s="26">
        <v>13</v>
      </c>
      <c r="B17" s="26" t="s">
        <v>172</v>
      </c>
      <c r="C17" s="26" t="s">
        <v>173</v>
      </c>
      <c r="D17" s="26" t="s">
        <v>403</v>
      </c>
      <c r="E17" s="26" t="s">
        <v>404</v>
      </c>
    </row>
    <row r="18" spans="1:15" s="26" customFormat="1">
      <c r="A18" s="26">
        <v>13</v>
      </c>
      <c r="B18" s="26" t="s">
        <v>172</v>
      </c>
      <c r="C18" s="26" t="s">
        <v>173</v>
      </c>
      <c r="D18" s="26" t="s">
        <v>405</v>
      </c>
      <c r="E18" s="26" t="s">
        <v>406</v>
      </c>
    </row>
    <row r="19" spans="1:15" s="26" customFormat="1" ht="17">
      <c r="A19" s="26">
        <v>30</v>
      </c>
      <c r="B19" s="26" t="s">
        <v>31</v>
      </c>
      <c r="C19" s="26" t="s">
        <v>32</v>
      </c>
      <c r="D19" s="27" t="s">
        <v>35</v>
      </c>
      <c r="F19" s="26" t="s">
        <v>700</v>
      </c>
    </row>
    <row r="20" spans="1:15" s="26" customFormat="1">
      <c r="A20" s="26">
        <v>30</v>
      </c>
      <c r="B20" s="26" t="s">
        <v>31</v>
      </c>
      <c r="C20" s="26" t="s">
        <v>32</v>
      </c>
      <c r="D20" s="26" t="s">
        <v>36</v>
      </c>
      <c r="F20" s="26" t="s">
        <v>701</v>
      </c>
    </row>
    <row r="21" spans="1:15" s="26" customFormat="1">
      <c r="A21" s="26">
        <v>30</v>
      </c>
      <c r="B21" s="26" t="s">
        <v>31</v>
      </c>
      <c r="C21" s="26" t="s">
        <v>32</v>
      </c>
      <c r="D21" s="26" t="s">
        <v>37</v>
      </c>
      <c r="F21" s="26" t="s">
        <v>702</v>
      </c>
    </row>
    <row r="22" spans="1:15" s="26" customFormat="1">
      <c r="A22" s="26">
        <v>15</v>
      </c>
      <c r="B22" s="26" t="s">
        <v>310</v>
      </c>
      <c r="C22" s="26" t="s">
        <v>69</v>
      </c>
      <c r="D22" s="26" t="s">
        <v>313</v>
      </c>
      <c r="E22" s="26" t="s">
        <v>452</v>
      </c>
      <c r="F22" s="26" t="s">
        <v>314</v>
      </c>
    </row>
    <row r="23" spans="1:15" s="26" customFormat="1">
      <c r="A23" s="26">
        <v>22</v>
      </c>
      <c r="B23" s="26" t="s">
        <v>43</v>
      </c>
      <c r="C23" s="26" t="s">
        <v>44</v>
      </c>
      <c r="D23" s="26" t="s">
        <v>47</v>
      </c>
      <c r="G23" s="26" t="s">
        <v>52</v>
      </c>
      <c r="J23" s="26" t="s">
        <v>598</v>
      </c>
      <c r="K23" s="26" t="s">
        <v>599</v>
      </c>
      <c r="L23" s="26">
        <v>48</v>
      </c>
      <c r="M23" s="26">
        <v>48</v>
      </c>
      <c r="N23" s="26">
        <v>67</v>
      </c>
      <c r="O23" s="26">
        <v>32</v>
      </c>
    </row>
    <row r="24" spans="1:15" s="26" customFormat="1">
      <c r="A24" s="26">
        <v>16</v>
      </c>
      <c r="B24" s="26" t="s">
        <v>319</v>
      </c>
      <c r="C24" s="26" t="s">
        <v>69</v>
      </c>
      <c r="D24" s="26" t="s">
        <v>466</v>
      </c>
      <c r="F24" s="26" t="s">
        <v>465</v>
      </c>
    </row>
    <row r="25" spans="1:15" s="26" customFormat="1" ht="68">
      <c r="A25" s="26">
        <v>10</v>
      </c>
      <c r="B25" s="26" t="s">
        <v>291</v>
      </c>
      <c r="C25" s="26" t="s">
        <v>69</v>
      </c>
      <c r="D25" s="26" t="s">
        <v>298</v>
      </c>
      <c r="H25" s="26" t="s">
        <v>299</v>
      </c>
      <c r="J25" s="27" t="s">
        <v>858</v>
      </c>
      <c r="K25" s="27" t="s">
        <v>859</v>
      </c>
    </row>
    <row r="26" spans="1:15" s="26" customFormat="1">
      <c r="A26" s="26">
        <v>7</v>
      </c>
      <c r="B26" s="26" t="s">
        <v>273</v>
      </c>
      <c r="C26" s="26" t="s">
        <v>69</v>
      </c>
      <c r="D26" s="26" t="s">
        <v>624</v>
      </c>
      <c r="G26" s="26" t="s">
        <v>387</v>
      </c>
      <c r="H26" s="26" t="s">
        <v>386</v>
      </c>
      <c r="J26" s="26" t="s">
        <v>625</v>
      </c>
      <c r="K26" s="26" t="s">
        <v>626</v>
      </c>
      <c r="L26" s="26">
        <v>106</v>
      </c>
      <c r="M26" s="26">
        <v>18</v>
      </c>
      <c r="N26" s="26">
        <v>126</v>
      </c>
      <c r="O26" s="26">
        <v>20</v>
      </c>
    </row>
    <row r="27" spans="1:15" s="26" customFormat="1">
      <c r="A27" s="26">
        <v>15</v>
      </c>
      <c r="B27" s="26" t="s">
        <v>310</v>
      </c>
      <c r="C27" s="26" t="s">
        <v>69</v>
      </c>
      <c r="D27" s="26" t="s">
        <v>453</v>
      </c>
      <c r="E27" s="26" t="s">
        <v>454</v>
      </c>
    </row>
    <row r="28" spans="1:15" s="26" customFormat="1">
      <c r="A28" s="26">
        <v>10</v>
      </c>
      <c r="B28" s="26" t="s">
        <v>291</v>
      </c>
      <c r="C28" s="26" t="s">
        <v>69</v>
      </c>
      <c r="D28" s="26" t="s">
        <v>300</v>
      </c>
      <c r="H28" s="26" t="s">
        <v>301</v>
      </c>
      <c r="J28" s="26" t="s">
        <v>856</v>
      </c>
      <c r="K28" s="26" t="s">
        <v>857</v>
      </c>
      <c r="L28" s="26" t="s">
        <v>855</v>
      </c>
    </row>
    <row r="29" spans="1:15" ht="17">
      <c r="A29" s="15">
        <v>19</v>
      </c>
      <c r="B29" s="15" t="s">
        <v>87</v>
      </c>
      <c r="C29" s="15" t="s">
        <v>69</v>
      </c>
      <c r="D29" s="16" t="s">
        <v>538</v>
      </c>
      <c r="H29" s="15" t="s">
        <v>91</v>
      </c>
      <c r="J29" s="15" t="s">
        <v>537</v>
      </c>
      <c r="K29" s="15" t="s">
        <v>536</v>
      </c>
      <c r="L29" s="15">
        <v>44</v>
      </c>
      <c r="M29" s="15">
        <v>20</v>
      </c>
      <c r="N29" s="15">
        <v>177</v>
      </c>
      <c r="O29" s="15">
        <v>44</v>
      </c>
    </row>
    <row r="30" spans="1:15" ht="51">
      <c r="A30" s="15">
        <v>26</v>
      </c>
      <c r="B30" s="15" t="s">
        <v>130</v>
      </c>
      <c r="C30" s="15" t="s">
        <v>69</v>
      </c>
      <c r="D30" s="15" t="s">
        <v>133</v>
      </c>
      <c r="F30" s="15" t="s">
        <v>134</v>
      </c>
      <c r="J30" s="16" t="s">
        <v>648</v>
      </c>
      <c r="K30" s="15" t="s">
        <v>647</v>
      </c>
      <c r="L30" s="15">
        <v>42</v>
      </c>
      <c r="M30" s="15">
        <v>52</v>
      </c>
      <c r="N30" s="15">
        <v>0</v>
      </c>
      <c r="O30" s="15">
        <v>114</v>
      </c>
    </row>
    <row r="31" spans="1:15">
      <c r="A31" s="15">
        <v>31</v>
      </c>
      <c r="B31" s="15" t="s">
        <v>162</v>
      </c>
      <c r="C31" s="15" t="s">
        <v>5</v>
      </c>
      <c r="D31" s="15" t="s">
        <v>703</v>
      </c>
      <c r="E31" s="15" t="s">
        <v>170</v>
      </c>
      <c r="J31" s="15" t="s">
        <v>704</v>
      </c>
      <c r="K31" s="15" t="s">
        <v>705</v>
      </c>
      <c r="L31" s="15">
        <v>27</v>
      </c>
      <c r="M31" s="15">
        <v>8</v>
      </c>
      <c r="N31" s="15">
        <v>16</v>
      </c>
      <c r="O31" s="15">
        <v>15</v>
      </c>
    </row>
    <row r="32" spans="1:15">
      <c r="A32" s="15">
        <v>14</v>
      </c>
      <c r="B32" s="15" t="s">
        <v>108</v>
      </c>
      <c r="C32" s="15" t="s">
        <v>69</v>
      </c>
      <c r="D32" s="15" t="s">
        <v>424</v>
      </c>
      <c r="E32" s="15" t="s">
        <v>425</v>
      </c>
      <c r="J32" s="15" t="s">
        <v>429</v>
      </c>
      <c r="K32" s="15" t="s">
        <v>430</v>
      </c>
      <c r="L32" s="15">
        <v>207</v>
      </c>
      <c r="M32" s="15">
        <v>28</v>
      </c>
      <c r="N32" s="15">
        <v>16</v>
      </c>
      <c r="O32" s="15">
        <v>17</v>
      </c>
    </row>
    <row r="33" spans="1:15">
      <c r="A33" s="15">
        <v>14</v>
      </c>
      <c r="B33" s="15" t="s">
        <v>108</v>
      </c>
      <c r="C33" s="15" t="s">
        <v>69</v>
      </c>
      <c r="D33" s="15" t="s">
        <v>426</v>
      </c>
      <c r="E33" s="15" t="s">
        <v>422</v>
      </c>
      <c r="J33" s="15" t="s">
        <v>431</v>
      </c>
      <c r="K33" s="15" t="s">
        <v>430</v>
      </c>
      <c r="L33" s="15">
        <v>9</v>
      </c>
      <c r="M33" s="15">
        <v>4</v>
      </c>
      <c r="N33" s="15">
        <v>16</v>
      </c>
      <c r="O33" s="15">
        <v>17</v>
      </c>
    </row>
    <row r="34" spans="1:15" s="17" customFormat="1">
      <c r="A34" s="15">
        <v>12</v>
      </c>
      <c r="B34" s="15" t="s">
        <v>306</v>
      </c>
      <c r="C34" s="15" t="s">
        <v>69</v>
      </c>
      <c r="D34" s="15" t="s">
        <v>307</v>
      </c>
      <c r="E34" s="15"/>
      <c r="F34" s="15" t="s">
        <v>308</v>
      </c>
      <c r="G34" s="15"/>
      <c r="H34" s="15" t="s">
        <v>309</v>
      </c>
      <c r="I34" s="15"/>
      <c r="J34" s="25"/>
      <c r="K34" s="25"/>
      <c r="L34" s="25"/>
      <c r="M34" s="25"/>
      <c r="N34" s="25"/>
      <c r="O34" s="25"/>
    </row>
    <row r="35" spans="1:15">
      <c r="A35" s="15">
        <v>17</v>
      </c>
      <c r="B35" s="15" t="s">
        <v>475</v>
      </c>
      <c r="C35" s="15" t="s">
        <v>69</v>
      </c>
      <c r="D35" s="15" t="s">
        <v>485</v>
      </c>
      <c r="E35" s="15" t="s">
        <v>486</v>
      </c>
      <c r="F35" s="15" t="s">
        <v>484</v>
      </c>
      <c r="J35" s="15" t="s">
        <v>492</v>
      </c>
      <c r="K35" s="15" t="s">
        <v>493</v>
      </c>
      <c r="L35" s="15">
        <v>52</v>
      </c>
      <c r="M35" s="15">
        <v>29</v>
      </c>
      <c r="N35" s="15">
        <v>94</v>
      </c>
      <c r="O35" s="15">
        <v>11</v>
      </c>
    </row>
    <row r="36" spans="1:15">
      <c r="A36" s="15">
        <v>18</v>
      </c>
      <c r="B36" s="15" t="s">
        <v>101</v>
      </c>
      <c r="C36" s="15" t="s">
        <v>5</v>
      </c>
      <c r="D36" s="15" t="s">
        <v>505</v>
      </c>
      <c r="G36" s="15" t="s">
        <v>504</v>
      </c>
      <c r="H36" s="15" t="s">
        <v>105</v>
      </c>
      <c r="J36" s="15" t="s">
        <v>102</v>
      </c>
      <c r="K36" s="15" t="s">
        <v>503</v>
      </c>
      <c r="L36" s="15">
        <v>107</v>
      </c>
      <c r="M36" s="15">
        <v>31</v>
      </c>
      <c r="N36" s="15">
        <v>259</v>
      </c>
      <c r="O36" s="15">
        <v>122</v>
      </c>
    </row>
    <row r="37" spans="1:15">
      <c r="A37" s="15">
        <v>17</v>
      </c>
      <c r="B37" s="15" t="s">
        <v>475</v>
      </c>
      <c r="C37" s="15" t="s">
        <v>69</v>
      </c>
      <c r="D37" s="15" t="s">
        <v>497</v>
      </c>
      <c r="E37" s="15" t="s">
        <v>498</v>
      </c>
      <c r="J37" s="15" t="s">
        <v>106</v>
      </c>
      <c r="K37" s="15" t="s">
        <v>494</v>
      </c>
      <c r="L37" s="15">
        <v>34</v>
      </c>
      <c r="M37" s="15">
        <v>17</v>
      </c>
      <c r="N37" s="15">
        <v>89</v>
      </c>
      <c r="O37" s="15">
        <v>8</v>
      </c>
    </row>
    <row r="38" spans="1:15">
      <c r="A38" s="15">
        <v>17</v>
      </c>
      <c r="B38" s="15" t="s">
        <v>475</v>
      </c>
      <c r="C38" s="15" t="s">
        <v>69</v>
      </c>
      <c r="D38" s="15" t="s">
        <v>496</v>
      </c>
      <c r="E38" s="15" t="s">
        <v>495</v>
      </c>
      <c r="J38" s="15" t="s">
        <v>107</v>
      </c>
      <c r="K38" s="15" t="s">
        <v>494</v>
      </c>
      <c r="L38" s="15">
        <v>34</v>
      </c>
      <c r="M38" s="15">
        <v>20</v>
      </c>
      <c r="N38" s="15">
        <v>89</v>
      </c>
      <c r="O38" s="15">
        <v>8</v>
      </c>
    </row>
    <row r="39" spans="1:15">
      <c r="A39" s="15">
        <v>6</v>
      </c>
      <c r="B39" s="15" t="s">
        <v>180</v>
      </c>
      <c r="C39" s="15" t="s">
        <v>69</v>
      </c>
      <c r="D39" s="15" t="s">
        <v>867</v>
      </c>
      <c r="H39" s="15" t="s">
        <v>181</v>
      </c>
      <c r="J39" s="15" t="s">
        <v>866</v>
      </c>
      <c r="K39" s="15" t="s">
        <v>868</v>
      </c>
      <c r="L39" s="15">
        <v>20</v>
      </c>
      <c r="M39" s="15">
        <v>14</v>
      </c>
      <c r="N39" s="15">
        <v>49</v>
      </c>
      <c r="O39" s="15">
        <v>14</v>
      </c>
    </row>
    <row r="40" spans="1:15" s="17" customFormat="1">
      <c r="A40" s="15">
        <v>36</v>
      </c>
      <c r="B40" s="15" t="s">
        <v>366</v>
      </c>
      <c r="C40" s="15" t="s">
        <v>69</v>
      </c>
      <c r="D40" s="15" t="s">
        <v>745</v>
      </c>
      <c r="E40" s="15"/>
      <c r="F40" s="15"/>
      <c r="G40" s="15" t="s">
        <v>744</v>
      </c>
      <c r="H40" s="15" t="s">
        <v>367</v>
      </c>
      <c r="I40" s="15"/>
      <c r="J40" s="15" t="s">
        <v>746</v>
      </c>
      <c r="K40" s="15" t="s">
        <v>747</v>
      </c>
      <c r="L40" s="15">
        <v>100</v>
      </c>
      <c r="M40" s="15">
        <v>8</v>
      </c>
      <c r="N40" s="15">
        <v>114</v>
      </c>
      <c r="O40" s="15">
        <v>25</v>
      </c>
    </row>
    <row r="41" spans="1:15" s="17" customFormat="1">
      <c r="A41" s="15">
        <v>20</v>
      </c>
      <c r="B41" s="15" t="s">
        <v>321</v>
      </c>
      <c r="C41" s="15" t="s">
        <v>5</v>
      </c>
      <c r="D41" s="15" t="s">
        <v>324</v>
      </c>
      <c r="E41" s="15"/>
      <c r="F41" s="15"/>
      <c r="G41" s="15" t="s">
        <v>555</v>
      </c>
      <c r="H41" s="15" t="s">
        <v>323</v>
      </c>
      <c r="I41" s="15"/>
      <c r="J41" s="15" t="s">
        <v>554</v>
      </c>
      <c r="K41" s="15" t="s">
        <v>553</v>
      </c>
      <c r="L41" s="15">
        <v>108</v>
      </c>
      <c r="M41" s="15">
        <v>105</v>
      </c>
      <c r="N41" s="15">
        <v>110</v>
      </c>
      <c r="O41" s="15">
        <v>69</v>
      </c>
    </row>
    <row r="42" spans="1:15" s="17" customFormat="1">
      <c r="A42" s="15">
        <v>20</v>
      </c>
      <c r="B42" s="15" t="s">
        <v>321</v>
      </c>
      <c r="C42" s="15" t="s">
        <v>5</v>
      </c>
      <c r="D42" s="15" t="s">
        <v>325</v>
      </c>
      <c r="E42" s="15"/>
      <c r="F42" s="15"/>
      <c r="G42" s="15" t="s">
        <v>556</v>
      </c>
      <c r="H42" s="15" t="s">
        <v>326</v>
      </c>
      <c r="I42" s="15"/>
      <c r="J42" s="15" t="s">
        <v>557</v>
      </c>
      <c r="K42" s="15" t="s">
        <v>553</v>
      </c>
      <c r="L42" s="15">
        <v>75</v>
      </c>
      <c r="M42" s="15">
        <v>101</v>
      </c>
      <c r="N42" s="15">
        <v>110</v>
      </c>
      <c r="O42" s="15">
        <v>69</v>
      </c>
    </row>
    <row r="43" spans="1:15" ht="34">
      <c r="A43" s="15">
        <v>28</v>
      </c>
      <c r="B43" s="15" t="s">
        <v>184</v>
      </c>
      <c r="C43" s="15" t="s">
        <v>69</v>
      </c>
      <c r="D43" s="16" t="s">
        <v>679</v>
      </c>
      <c r="G43" s="15" t="s">
        <v>675</v>
      </c>
      <c r="H43" s="15" t="s">
        <v>676</v>
      </c>
      <c r="J43" s="15" t="s">
        <v>691</v>
      </c>
      <c r="L43" s="15">
        <v>5.2</v>
      </c>
      <c r="M43" s="15">
        <v>5.8</v>
      </c>
    </row>
    <row r="44" spans="1:15" ht="34">
      <c r="A44" s="15">
        <v>28</v>
      </c>
      <c r="B44" s="15" t="s">
        <v>184</v>
      </c>
      <c r="C44" s="15" t="s">
        <v>69</v>
      </c>
      <c r="D44" s="16" t="s">
        <v>673</v>
      </c>
      <c r="G44" s="15" t="s">
        <v>668</v>
      </c>
      <c r="H44" s="15" t="s">
        <v>671</v>
      </c>
      <c r="J44" s="15" t="s">
        <v>692</v>
      </c>
      <c r="L44" s="15">
        <v>5.3</v>
      </c>
      <c r="M44" s="15">
        <v>5.7</v>
      </c>
    </row>
    <row r="45" spans="1:15" ht="34">
      <c r="A45" s="15">
        <v>14</v>
      </c>
      <c r="B45" s="15" t="s">
        <v>108</v>
      </c>
      <c r="C45" s="15" t="s">
        <v>69</v>
      </c>
      <c r="D45" s="16" t="s">
        <v>443</v>
      </c>
      <c r="E45" s="15" t="s">
        <v>444</v>
      </c>
      <c r="J45" s="15" t="s">
        <v>445</v>
      </c>
      <c r="K45" s="15" t="s">
        <v>446</v>
      </c>
      <c r="L45" s="15">
        <v>16</v>
      </c>
      <c r="M45" s="15">
        <v>11</v>
      </c>
      <c r="N45" s="15">
        <v>137</v>
      </c>
      <c r="O45" s="15">
        <v>56</v>
      </c>
    </row>
    <row r="46" spans="1:15" ht="51">
      <c r="A46" s="15">
        <v>28</v>
      </c>
      <c r="B46" s="15" t="s">
        <v>184</v>
      </c>
      <c r="C46" s="15" t="s">
        <v>69</v>
      </c>
      <c r="D46" s="16" t="s">
        <v>674</v>
      </c>
      <c r="G46" s="15" t="s">
        <v>677</v>
      </c>
      <c r="H46" s="15" t="s">
        <v>678</v>
      </c>
      <c r="J46" s="15" t="s">
        <v>693</v>
      </c>
      <c r="L46" s="15">
        <v>2.9</v>
      </c>
      <c r="M46" s="15">
        <v>3.3</v>
      </c>
    </row>
    <row r="47" spans="1:15" ht="34">
      <c r="A47" s="15">
        <v>28</v>
      </c>
      <c r="B47" s="15" t="s">
        <v>184</v>
      </c>
      <c r="C47" s="15" t="s">
        <v>69</v>
      </c>
      <c r="D47" s="16" t="s">
        <v>672</v>
      </c>
      <c r="G47" s="15" t="s">
        <v>669</v>
      </c>
      <c r="H47" s="15" t="s">
        <v>670</v>
      </c>
      <c r="J47" s="15" t="s">
        <v>694</v>
      </c>
      <c r="L47" s="15">
        <v>3.05</v>
      </c>
      <c r="M47" s="15">
        <v>3.23</v>
      </c>
    </row>
    <row r="48" spans="1:15" s="17" customFormat="1">
      <c r="A48" s="15">
        <v>1</v>
      </c>
      <c r="B48" s="15" t="s">
        <v>268</v>
      </c>
      <c r="C48" s="15" t="s">
        <v>69</v>
      </c>
      <c r="D48" s="15" t="s">
        <v>272</v>
      </c>
      <c r="E48" s="15"/>
      <c r="F48" s="15"/>
      <c r="G48" s="15"/>
      <c r="H48" s="15" t="s">
        <v>271</v>
      </c>
      <c r="I48" s="15"/>
      <c r="J48" s="25"/>
      <c r="K48" s="25"/>
      <c r="L48" s="25"/>
      <c r="M48" s="25"/>
      <c r="N48" s="25"/>
      <c r="O48" s="25"/>
    </row>
    <row r="49" spans="1:15" s="17" customFormat="1">
      <c r="A49" s="15">
        <v>1</v>
      </c>
      <c r="B49" s="15" t="s">
        <v>268</v>
      </c>
      <c r="C49" s="15" t="s">
        <v>69</v>
      </c>
      <c r="D49" s="15" t="s">
        <v>380</v>
      </c>
      <c r="E49" s="15"/>
      <c r="F49" s="15"/>
      <c r="G49" s="15"/>
      <c r="H49" s="15" t="s">
        <v>381</v>
      </c>
      <c r="I49" s="15"/>
      <c r="J49" s="25"/>
      <c r="K49" s="25"/>
      <c r="L49" s="25"/>
      <c r="M49" s="25"/>
      <c r="N49" s="25"/>
      <c r="O49" s="25"/>
    </row>
    <row r="50" spans="1:15" s="17" customFormat="1">
      <c r="A50" s="15">
        <v>7</v>
      </c>
      <c r="B50" s="15" t="s">
        <v>273</v>
      </c>
      <c r="C50" s="15" t="s">
        <v>69</v>
      </c>
      <c r="D50" s="15" t="s">
        <v>390</v>
      </c>
      <c r="E50" s="15"/>
      <c r="F50" s="15"/>
      <c r="G50" s="15" t="s">
        <v>389</v>
      </c>
      <c r="H50" s="15" t="s">
        <v>388</v>
      </c>
      <c r="I50" s="15"/>
      <c r="J50" s="15" t="s">
        <v>627</v>
      </c>
      <c r="K50" s="15" t="s">
        <v>628</v>
      </c>
      <c r="L50" s="15">
        <v>126</v>
      </c>
      <c r="M50" s="15">
        <v>23</v>
      </c>
      <c r="N50" s="15">
        <v>33</v>
      </c>
      <c r="O50" s="15">
        <v>5</v>
      </c>
    </row>
    <row r="51" spans="1:15" s="17" customFormat="1">
      <c r="A51" s="15">
        <v>7</v>
      </c>
      <c r="B51" s="15" t="s">
        <v>273</v>
      </c>
      <c r="C51" s="15" t="s">
        <v>69</v>
      </c>
      <c r="D51" s="15" t="s">
        <v>393</v>
      </c>
      <c r="E51" s="15"/>
      <c r="F51" s="15"/>
      <c r="G51" s="15" t="s">
        <v>391</v>
      </c>
      <c r="H51" s="15" t="s">
        <v>392</v>
      </c>
      <c r="I51" s="15"/>
      <c r="J51" s="15" t="s">
        <v>629</v>
      </c>
      <c r="K51" s="15" t="s">
        <v>628</v>
      </c>
      <c r="L51" s="15">
        <v>73</v>
      </c>
      <c r="M51" s="15">
        <v>10</v>
      </c>
      <c r="N51" s="15">
        <v>33</v>
      </c>
      <c r="O51" s="15">
        <v>5</v>
      </c>
    </row>
    <row r="52" spans="1:15" s="17" customFormat="1">
      <c r="A52" s="15">
        <v>25</v>
      </c>
      <c r="B52" s="15" t="s">
        <v>336</v>
      </c>
      <c r="C52" s="15" t="s">
        <v>69</v>
      </c>
      <c r="D52" s="15" t="s">
        <v>636</v>
      </c>
      <c r="E52" s="15"/>
      <c r="F52" s="15" t="s">
        <v>335</v>
      </c>
      <c r="G52" s="15"/>
      <c r="H52" s="15"/>
      <c r="I52" s="15"/>
      <c r="J52" s="15" t="s">
        <v>634</v>
      </c>
      <c r="K52" s="15" t="s">
        <v>635</v>
      </c>
      <c r="L52" s="15">
        <v>16</v>
      </c>
      <c r="M52" s="15">
        <v>2</v>
      </c>
      <c r="N52" s="15">
        <v>88</v>
      </c>
      <c r="O52" s="15">
        <v>44</v>
      </c>
    </row>
    <row r="53" spans="1:15" s="17" customFormat="1">
      <c r="A53" s="15">
        <v>25</v>
      </c>
      <c r="B53" s="15" t="s">
        <v>336</v>
      </c>
      <c r="C53" s="15" t="s">
        <v>69</v>
      </c>
      <c r="D53" s="15" t="s">
        <v>637</v>
      </c>
      <c r="E53" s="15"/>
      <c r="F53" s="15" t="s">
        <v>337</v>
      </c>
      <c r="G53" s="15"/>
      <c r="H53" s="15"/>
      <c r="I53" s="15"/>
      <c r="J53" s="15" t="s">
        <v>629</v>
      </c>
      <c r="K53" s="15" t="s">
        <v>638</v>
      </c>
      <c r="L53" s="15">
        <v>30</v>
      </c>
      <c r="M53" s="15">
        <v>7</v>
      </c>
      <c r="N53" s="15">
        <v>74</v>
      </c>
      <c r="O53" s="15">
        <v>36</v>
      </c>
    </row>
    <row r="54" spans="1:15" s="17" customFormat="1">
      <c r="A54" s="15">
        <v>32</v>
      </c>
      <c r="B54" s="15" t="s">
        <v>346</v>
      </c>
      <c r="C54" s="15" t="s">
        <v>69</v>
      </c>
      <c r="D54" s="15" t="s">
        <v>713</v>
      </c>
      <c r="E54" s="15" t="s">
        <v>714</v>
      </c>
      <c r="F54" s="15" t="s">
        <v>715</v>
      </c>
      <c r="G54" s="15"/>
      <c r="H54" s="15"/>
      <c r="I54" s="15"/>
      <c r="J54" s="15" t="s">
        <v>722</v>
      </c>
      <c r="K54" s="15" t="s">
        <v>723</v>
      </c>
      <c r="L54" s="15">
        <v>109</v>
      </c>
      <c r="M54" s="15">
        <v>24</v>
      </c>
      <c r="N54" s="15">
        <v>322</v>
      </c>
      <c r="O54" s="15">
        <v>33</v>
      </c>
    </row>
    <row r="55" spans="1:15">
      <c r="A55" s="15">
        <v>13</v>
      </c>
      <c r="B55" s="15" t="s">
        <v>172</v>
      </c>
      <c r="C55" s="15" t="s">
        <v>173</v>
      </c>
      <c r="D55" s="15" t="s">
        <v>407</v>
      </c>
      <c r="E55" s="15" t="s">
        <v>408</v>
      </c>
      <c r="J55" s="25"/>
      <c r="K55" s="25"/>
      <c r="L55" s="25"/>
      <c r="M55" s="25"/>
      <c r="N55" s="25"/>
      <c r="O55" s="25"/>
    </row>
    <row r="56" spans="1:15">
      <c r="A56" s="15">
        <v>13</v>
      </c>
      <c r="B56" s="15" t="s">
        <v>172</v>
      </c>
      <c r="C56" s="15" t="s">
        <v>173</v>
      </c>
      <c r="D56" s="15" t="s">
        <v>409</v>
      </c>
      <c r="E56" s="15" t="s">
        <v>410</v>
      </c>
      <c r="J56" s="25"/>
      <c r="K56" s="25"/>
      <c r="L56" s="25"/>
      <c r="M56" s="25"/>
      <c r="N56" s="25"/>
      <c r="O56" s="25"/>
    </row>
    <row r="57" spans="1:15">
      <c r="A57" s="15">
        <v>36</v>
      </c>
      <c r="B57" s="15" t="s">
        <v>366</v>
      </c>
      <c r="C57" s="15" t="s">
        <v>69</v>
      </c>
      <c r="D57" s="15" t="s">
        <v>748</v>
      </c>
      <c r="G57" s="15" t="s">
        <v>749</v>
      </c>
      <c r="I57" s="15" t="s">
        <v>433</v>
      </c>
      <c r="J57" s="15" t="s">
        <v>205</v>
      </c>
      <c r="K57" s="15">
        <v>229</v>
      </c>
      <c r="L57" s="15">
        <v>44</v>
      </c>
      <c r="M57" s="15">
        <v>20</v>
      </c>
      <c r="N57" s="15">
        <v>9</v>
      </c>
    </row>
    <row r="58" spans="1:15">
      <c r="A58" s="15">
        <v>41</v>
      </c>
      <c r="B58" s="15" t="s">
        <v>378</v>
      </c>
      <c r="C58" s="15" t="s">
        <v>69</v>
      </c>
      <c r="D58" s="15" t="s">
        <v>787</v>
      </c>
      <c r="E58" s="15" t="s">
        <v>788</v>
      </c>
      <c r="J58" s="15" t="s">
        <v>789</v>
      </c>
      <c r="K58" s="15" t="s">
        <v>790</v>
      </c>
      <c r="L58" s="15">
        <v>2501</v>
      </c>
      <c r="M58" s="15">
        <v>1552</v>
      </c>
      <c r="N58" s="15">
        <v>1102</v>
      </c>
      <c r="O58" s="15">
        <v>595</v>
      </c>
    </row>
  </sheetData>
  <autoFilter ref="A1:I58" xr:uid="{B71AE97E-528A-894B-B0DE-C4631712A69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3199C-26A1-9240-9EAE-DD8A126ACC8D}">
  <dimension ref="A1:N108"/>
  <sheetViews>
    <sheetView topLeftCell="G1" workbookViewId="0">
      <pane ySplit="1" topLeftCell="A80" activePane="bottomLeft" state="frozen"/>
      <selection activeCell="H1" sqref="H1"/>
      <selection pane="bottomLeft" activeCell="H52" sqref="H52"/>
    </sheetView>
  </sheetViews>
  <sheetFormatPr baseColWidth="10" defaultRowHeight="16"/>
  <cols>
    <col min="1" max="1" width="10.7109375" style="15"/>
    <col min="2" max="2" width="21.85546875" style="15" customWidth="1"/>
    <col min="3" max="3" width="18.85546875" style="15" customWidth="1"/>
    <col min="4" max="4" width="49" style="16" customWidth="1"/>
    <col min="5" max="5" width="28.85546875" style="15" customWidth="1"/>
    <col min="6" max="6" width="36.42578125" style="15" customWidth="1"/>
    <col min="7" max="7" width="37.140625" style="15" customWidth="1"/>
    <col min="8" max="8" width="33.5703125" style="15" customWidth="1"/>
    <col min="9" max="16384" width="10.7109375" style="15"/>
  </cols>
  <sheetData>
    <row r="1" spans="1:14" ht="16" customHeight="1">
      <c r="A1" s="23" t="s">
        <v>399</v>
      </c>
      <c r="B1" s="23" t="s">
        <v>0</v>
      </c>
      <c r="C1" s="23" t="s">
        <v>1</v>
      </c>
      <c r="D1" s="24" t="s">
        <v>2</v>
      </c>
      <c r="E1" s="23" t="s">
        <v>23</v>
      </c>
      <c r="F1" s="22" t="s">
        <v>24</v>
      </c>
      <c r="G1" s="22" t="s">
        <v>25</v>
      </c>
      <c r="H1" s="22" t="s">
        <v>26</v>
      </c>
      <c r="I1" s="20" t="s">
        <v>421</v>
      </c>
      <c r="J1" s="21" t="s">
        <v>491</v>
      </c>
      <c r="K1" s="18" t="s">
        <v>489</v>
      </c>
      <c r="L1" s="18" t="s">
        <v>490</v>
      </c>
      <c r="M1" s="19" t="s">
        <v>487</v>
      </c>
      <c r="N1" s="19" t="s">
        <v>488</v>
      </c>
    </row>
    <row r="2" spans="1:14" s="26" customFormat="1" ht="17">
      <c r="A2" s="26">
        <v>45</v>
      </c>
      <c r="B2" s="26" t="s">
        <v>4</v>
      </c>
      <c r="C2" s="26" t="s">
        <v>5</v>
      </c>
      <c r="D2" s="27" t="s">
        <v>6</v>
      </c>
      <c r="E2" s="27" t="s">
        <v>848</v>
      </c>
      <c r="F2" s="26" t="s">
        <v>7</v>
      </c>
      <c r="I2" s="33"/>
      <c r="J2" s="33"/>
      <c r="K2" s="33"/>
      <c r="L2" s="33"/>
      <c r="M2" s="33"/>
      <c r="N2" s="33"/>
    </row>
    <row r="3" spans="1:14" s="26" customFormat="1" ht="34">
      <c r="A3" s="26">
        <v>45</v>
      </c>
      <c r="B3" s="26" t="s">
        <v>4</v>
      </c>
      <c r="C3" s="26" t="s">
        <v>5</v>
      </c>
      <c r="D3" s="27" t="s">
        <v>10</v>
      </c>
      <c r="E3" s="26" t="s">
        <v>849</v>
      </c>
      <c r="F3" s="26" t="s">
        <v>850</v>
      </c>
    </row>
    <row r="4" spans="1:14" s="26" customFormat="1">
      <c r="A4" s="26">
        <v>22</v>
      </c>
      <c r="B4" s="26" t="s">
        <v>43</v>
      </c>
      <c r="C4" s="26" t="s">
        <v>44</v>
      </c>
      <c r="D4" s="26" t="s">
        <v>48</v>
      </c>
      <c r="G4" s="26" t="s">
        <v>54</v>
      </c>
      <c r="I4" s="26" t="s">
        <v>602</v>
      </c>
      <c r="J4" s="26" t="s">
        <v>603</v>
      </c>
      <c r="K4" s="26">
        <v>78</v>
      </c>
      <c r="L4" s="26">
        <v>65</v>
      </c>
      <c r="M4" s="26">
        <v>37</v>
      </c>
      <c r="N4" s="26">
        <v>15</v>
      </c>
    </row>
    <row r="5" spans="1:14" s="26" customFormat="1">
      <c r="A5" s="26">
        <v>27</v>
      </c>
      <c r="B5" s="26" t="s">
        <v>59</v>
      </c>
      <c r="C5" s="26" t="s">
        <v>5</v>
      </c>
      <c r="D5" s="26" t="s">
        <v>66</v>
      </c>
      <c r="G5" s="26" t="s">
        <v>82</v>
      </c>
      <c r="H5" s="26" t="s">
        <v>79</v>
      </c>
      <c r="I5" s="26" t="s">
        <v>651</v>
      </c>
      <c r="J5" s="26" t="s">
        <v>652</v>
      </c>
      <c r="K5" s="26">
        <v>24</v>
      </c>
      <c r="L5" s="26">
        <v>23</v>
      </c>
      <c r="M5" s="26">
        <v>110</v>
      </c>
      <c r="N5" s="26">
        <v>33</v>
      </c>
    </row>
    <row r="6" spans="1:14" s="26" customFormat="1">
      <c r="A6" s="26">
        <v>27</v>
      </c>
      <c r="B6" s="26" t="s">
        <v>59</v>
      </c>
      <c r="C6" s="26" t="s">
        <v>5</v>
      </c>
      <c r="D6" s="26" t="s">
        <v>77</v>
      </c>
      <c r="G6" s="26" t="s">
        <v>78</v>
      </c>
      <c r="I6" s="26" t="s">
        <v>651</v>
      </c>
      <c r="J6" s="26" t="s">
        <v>652</v>
      </c>
      <c r="K6" s="26">
        <v>30</v>
      </c>
      <c r="L6" s="26">
        <v>19</v>
      </c>
      <c r="M6" s="26">
        <v>112</v>
      </c>
      <c r="N6" s="26">
        <v>31</v>
      </c>
    </row>
    <row r="7" spans="1:14" s="26" customFormat="1" ht="17">
      <c r="A7" s="26">
        <v>19</v>
      </c>
      <c r="B7" s="26" t="s">
        <v>87</v>
      </c>
      <c r="C7" s="26" t="s">
        <v>69</v>
      </c>
      <c r="D7" s="27" t="s">
        <v>541</v>
      </c>
      <c r="G7" s="26" t="s">
        <v>94</v>
      </c>
      <c r="H7" s="26" t="s">
        <v>88</v>
      </c>
      <c r="I7" s="26" t="s">
        <v>539</v>
      </c>
      <c r="J7" s="26" t="s">
        <v>540</v>
      </c>
      <c r="K7" s="26">
        <v>125</v>
      </c>
      <c r="L7" s="26">
        <v>48</v>
      </c>
      <c r="M7" s="26">
        <v>96</v>
      </c>
      <c r="N7" s="26">
        <v>16</v>
      </c>
    </row>
    <row r="8" spans="1:14" s="26" customFormat="1">
      <c r="A8" s="26">
        <v>4</v>
      </c>
      <c r="B8" s="26" t="s">
        <v>135</v>
      </c>
      <c r="C8" s="26" t="s">
        <v>69</v>
      </c>
      <c r="D8" s="26" t="s">
        <v>136</v>
      </c>
      <c r="E8" s="26" t="s">
        <v>138</v>
      </c>
      <c r="F8" s="26" t="s">
        <v>140</v>
      </c>
      <c r="I8" s="26" t="s">
        <v>871</v>
      </c>
    </row>
    <row r="9" spans="1:14" s="26" customFormat="1">
      <c r="A9" s="26">
        <v>4</v>
      </c>
      <c r="B9" s="26" t="s">
        <v>135</v>
      </c>
      <c r="C9" s="26" t="s">
        <v>69</v>
      </c>
      <c r="D9" s="26" t="s">
        <v>137</v>
      </c>
      <c r="E9" s="26" t="s">
        <v>139</v>
      </c>
      <c r="I9" s="26" t="s">
        <v>872</v>
      </c>
    </row>
    <row r="10" spans="1:14" s="26" customFormat="1">
      <c r="A10" s="26">
        <v>30</v>
      </c>
      <c r="B10" s="26" t="s">
        <v>31</v>
      </c>
      <c r="C10" s="26" t="s">
        <v>32</v>
      </c>
      <c r="D10" s="26" t="s">
        <v>38</v>
      </c>
      <c r="F10" s="26" t="s">
        <v>39</v>
      </c>
    </row>
    <row r="11" spans="1:14" s="26" customFormat="1">
      <c r="A11" s="26">
        <v>3</v>
      </c>
      <c r="B11" s="26" t="s">
        <v>141</v>
      </c>
      <c r="C11" s="26" t="s">
        <v>69</v>
      </c>
      <c r="D11" s="26" t="s">
        <v>142</v>
      </c>
      <c r="F11" s="26" t="s">
        <v>146</v>
      </c>
    </row>
    <row r="12" spans="1:14" s="26" customFormat="1" ht="34">
      <c r="A12" s="26">
        <v>5</v>
      </c>
      <c r="B12" s="26" t="s">
        <v>147</v>
      </c>
      <c r="C12" s="27" t="s">
        <v>148</v>
      </c>
      <c r="D12" s="26" t="s">
        <v>149</v>
      </c>
      <c r="F12" s="26" t="s">
        <v>150</v>
      </c>
    </row>
    <row r="13" spans="1:14" s="26" customFormat="1" ht="34">
      <c r="A13" s="26">
        <v>5</v>
      </c>
      <c r="B13" s="26" t="s">
        <v>147</v>
      </c>
      <c r="C13" s="27" t="s">
        <v>148</v>
      </c>
      <c r="D13" s="26" t="s">
        <v>151</v>
      </c>
      <c r="F13" s="26" t="s">
        <v>152</v>
      </c>
    </row>
    <row r="14" spans="1:14" s="26" customFormat="1">
      <c r="A14" s="26">
        <v>18</v>
      </c>
      <c r="B14" s="26" t="s">
        <v>101</v>
      </c>
      <c r="C14" s="26" t="s">
        <v>5</v>
      </c>
      <c r="D14" s="26" t="s">
        <v>506</v>
      </c>
      <c r="G14" s="26" t="s">
        <v>507</v>
      </c>
      <c r="H14" s="26" t="s">
        <v>508</v>
      </c>
    </row>
    <row r="15" spans="1:14" s="26" customFormat="1">
      <c r="A15" s="26">
        <v>14</v>
      </c>
      <c r="B15" s="26" t="s">
        <v>108</v>
      </c>
      <c r="C15" s="26" t="s">
        <v>69</v>
      </c>
      <c r="D15" s="26" t="s">
        <v>439</v>
      </c>
      <c r="E15" s="26" t="s">
        <v>115</v>
      </c>
      <c r="F15" s="26" t="s">
        <v>110</v>
      </c>
      <c r="I15" s="26" t="s">
        <v>205</v>
      </c>
      <c r="J15" s="26" t="s">
        <v>433</v>
      </c>
      <c r="K15" s="26">
        <v>188</v>
      </c>
      <c r="L15" s="26">
        <v>47</v>
      </c>
      <c r="M15" s="26">
        <v>133</v>
      </c>
      <c r="N15" s="26">
        <v>18</v>
      </c>
    </row>
    <row r="16" spans="1:14" s="26" customFormat="1">
      <c r="A16" s="26">
        <v>14</v>
      </c>
      <c r="B16" s="26" t="s">
        <v>108</v>
      </c>
      <c r="C16" s="26" t="s">
        <v>69</v>
      </c>
      <c r="D16" s="26" t="s">
        <v>442</v>
      </c>
      <c r="E16" s="26" t="s">
        <v>119</v>
      </c>
      <c r="I16" s="26" t="s">
        <v>205</v>
      </c>
      <c r="J16" s="26" t="s">
        <v>433</v>
      </c>
      <c r="K16" s="26">
        <v>207</v>
      </c>
      <c r="L16" s="26">
        <v>40</v>
      </c>
      <c r="M16" s="26">
        <v>107</v>
      </c>
      <c r="N16" s="26">
        <v>27</v>
      </c>
    </row>
    <row r="17" spans="1:14" s="26" customFormat="1" ht="17">
      <c r="A17" s="26">
        <v>29</v>
      </c>
      <c r="B17" s="26" t="s">
        <v>341</v>
      </c>
      <c r="C17" s="26" t="s">
        <v>69</v>
      </c>
      <c r="D17" s="27" t="s">
        <v>342</v>
      </c>
      <c r="H17" s="26" t="s">
        <v>419</v>
      </c>
      <c r="I17" s="26" t="s">
        <v>695</v>
      </c>
      <c r="J17" s="26" t="s">
        <v>696</v>
      </c>
      <c r="K17" s="26">
        <v>18</v>
      </c>
      <c r="L17" s="26">
        <v>9</v>
      </c>
      <c r="M17" s="26">
        <v>146</v>
      </c>
      <c r="N17" s="26">
        <v>28</v>
      </c>
    </row>
    <row r="18" spans="1:14" s="26" customFormat="1">
      <c r="A18" s="26">
        <v>29</v>
      </c>
      <c r="B18" s="26" t="s">
        <v>341</v>
      </c>
      <c r="C18" s="26" t="s">
        <v>69</v>
      </c>
      <c r="D18" s="26" t="s">
        <v>344</v>
      </c>
      <c r="H18" s="26" t="s">
        <v>343</v>
      </c>
      <c r="I18" s="26" t="s">
        <v>695</v>
      </c>
      <c r="J18" s="26" t="s">
        <v>696</v>
      </c>
      <c r="K18" s="26">
        <v>4</v>
      </c>
      <c r="L18" s="26">
        <v>5</v>
      </c>
      <c r="M18" s="26">
        <v>160</v>
      </c>
      <c r="N18" s="26">
        <v>31</v>
      </c>
    </row>
    <row r="19" spans="1:14" s="26" customFormat="1">
      <c r="A19" s="26">
        <v>29</v>
      </c>
      <c r="B19" s="26" t="s">
        <v>341</v>
      </c>
      <c r="C19" s="26" t="s">
        <v>69</v>
      </c>
      <c r="D19" s="26" t="s">
        <v>137</v>
      </c>
      <c r="H19" s="26" t="s">
        <v>345</v>
      </c>
      <c r="I19" s="26" t="s">
        <v>698</v>
      </c>
      <c r="J19" s="26" t="s">
        <v>697</v>
      </c>
      <c r="K19" s="26">
        <v>14</v>
      </c>
      <c r="L19" s="26">
        <v>10</v>
      </c>
      <c r="M19" s="26">
        <v>149</v>
      </c>
      <c r="N19" s="26">
        <v>25</v>
      </c>
    </row>
    <row r="20" spans="1:14" s="26" customFormat="1" ht="17">
      <c r="A20" s="26">
        <v>20</v>
      </c>
      <c r="B20" s="31" t="s">
        <v>321</v>
      </c>
      <c r="C20" s="32" t="s">
        <v>5</v>
      </c>
      <c r="D20" s="27" t="s">
        <v>589</v>
      </c>
      <c r="G20" s="26" t="s">
        <v>588</v>
      </c>
      <c r="I20" s="26" t="s">
        <v>433</v>
      </c>
      <c r="J20" s="26" t="s">
        <v>590</v>
      </c>
      <c r="K20" s="26">
        <v>54</v>
      </c>
      <c r="L20" s="26">
        <v>72</v>
      </c>
      <c r="M20" s="26">
        <v>239</v>
      </c>
      <c r="N20" s="26">
        <v>203</v>
      </c>
    </row>
    <row r="21" spans="1:14" s="26" customFormat="1" ht="34">
      <c r="A21" s="26">
        <v>27</v>
      </c>
      <c r="B21" s="26" t="s">
        <v>59</v>
      </c>
      <c r="C21" s="26" t="s">
        <v>5</v>
      </c>
      <c r="D21" s="27" t="s">
        <v>71</v>
      </c>
      <c r="G21" s="26" t="s">
        <v>72</v>
      </c>
      <c r="I21" s="26" t="s">
        <v>655</v>
      </c>
      <c r="K21" s="26" t="s">
        <v>654</v>
      </c>
      <c r="L21" s="26" t="s">
        <v>653</v>
      </c>
    </row>
    <row r="22" spans="1:14" s="26" customFormat="1" ht="34">
      <c r="A22" s="26">
        <v>27</v>
      </c>
      <c r="B22" s="26" t="s">
        <v>59</v>
      </c>
      <c r="C22" s="26" t="s">
        <v>5</v>
      </c>
      <c r="D22" s="27" t="s">
        <v>65</v>
      </c>
      <c r="G22" s="26" t="s">
        <v>420</v>
      </c>
      <c r="H22" s="26" t="s">
        <v>63</v>
      </c>
      <c r="I22" s="26" t="s">
        <v>655</v>
      </c>
      <c r="K22" s="26" t="s">
        <v>657</v>
      </c>
      <c r="L22" s="26" t="s">
        <v>656</v>
      </c>
    </row>
    <row r="23" spans="1:14" s="26" customFormat="1">
      <c r="A23" s="26">
        <v>18</v>
      </c>
      <c r="B23" s="26" t="s">
        <v>101</v>
      </c>
      <c r="C23" s="26" t="s">
        <v>5</v>
      </c>
      <c r="D23" s="26" t="s">
        <v>518</v>
      </c>
      <c r="G23" s="26" t="s">
        <v>104</v>
      </c>
      <c r="H23" s="26" t="s">
        <v>103</v>
      </c>
      <c r="I23" s="26" t="s">
        <v>205</v>
      </c>
      <c r="J23" s="26" t="s">
        <v>433</v>
      </c>
      <c r="K23" s="26">
        <v>326</v>
      </c>
      <c r="L23" s="26">
        <v>117</v>
      </c>
      <c r="M23" s="26">
        <v>40</v>
      </c>
      <c r="N23" s="26">
        <v>36</v>
      </c>
    </row>
    <row r="24" spans="1:14" s="26" customFormat="1" ht="17">
      <c r="A24" s="26">
        <v>2</v>
      </c>
      <c r="B24" s="26" t="s">
        <v>262</v>
      </c>
      <c r="C24" s="26" t="s">
        <v>69</v>
      </c>
      <c r="D24" s="27" t="s">
        <v>264</v>
      </c>
      <c r="H24" s="26" t="s">
        <v>263</v>
      </c>
      <c r="I24" s="26" t="s">
        <v>873</v>
      </c>
      <c r="J24" s="26" t="s">
        <v>874</v>
      </c>
      <c r="K24" s="26">
        <v>86</v>
      </c>
      <c r="L24" s="26">
        <v>34</v>
      </c>
      <c r="M24" s="26">
        <v>151</v>
      </c>
      <c r="N24" s="26">
        <v>37</v>
      </c>
    </row>
    <row r="25" spans="1:14" s="26" customFormat="1">
      <c r="A25" s="26">
        <v>37</v>
      </c>
      <c r="B25" s="26" t="s">
        <v>369</v>
      </c>
      <c r="C25" s="26" t="s">
        <v>69</v>
      </c>
      <c r="D25" s="26" t="s">
        <v>368</v>
      </c>
      <c r="H25" s="26" t="s">
        <v>754</v>
      </c>
    </row>
    <row r="26" spans="1:14" s="26" customFormat="1">
      <c r="A26" s="26">
        <v>37</v>
      </c>
      <c r="B26" s="26" t="s">
        <v>369</v>
      </c>
      <c r="C26" s="26" t="s">
        <v>69</v>
      </c>
      <c r="D26" s="26" t="s">
        <v>370</v>
      </c>
      <c r="H26" s="26" t="s">
        <v>755</v>
      </c>
    </row>
    <row r="27" spans="1:14" s="26" customFormat="1">
      <c r="A27" s="26">
        <v>37</v>
      </c>
      <c r="B27" s="26" t="s">
        <v>369</v>
      </c>
      <c r="C27" s="26" t="s">
        <v>69</v>
      </c>
      <c r="D27" s="26" t="s">
        <v>371</v>
      </c>
      <c r="H27" s="26" t="s">
        <v>756</v>
      </c>
    </row>
    <row r="28" spans="1:14" s="26" customFormat="1">
      <c r="A28" s="26">
        <v>37</v>
      </c>
      <c r="B28" s="26" t="s">
        <v>369</v>
      </c>
      <c r="C28" s="26" t="s">
        <v>69</v>
      </c>
      <c r="D28" s="26" t="s">
        <v>373</v>
      </c>
      <c r="H28" s="26" t="s">
        <v>757</v>
      </c>
    </row>
    <row r="29" spans="1:14" s="26" customFormat="1">
      <c r="A29" s="26">
        <v>37</v>
      </c>
      <c r="B29" s="26" t="s">
        <v>369</v>
      </c>
      <c r="C29" s="26" t="s">
        <v>69</v>
      </c>
      <c r="D29" s="26" t="s">
        <v>372</v>
      </c>
      <c r="H29" s="26" t="s">
        <v>758</v>
      </c>
    </row>
    <row r="30" spans="1:14" s="26" customFormat="1">
      <c r="A30" s="26">
        <v>16</v>
      </c>
      <c r="B30" s="26" t="s">
        <v>319</v>
      </c>
      <c r="C30" s="26" t="s">
        <v>69</v>
      </c>
      <c r="D30" s="26" t="s">
        <v>462</v>
      </c>
      <c r="F30" s="26" t="s">
        <v>461</v>
      </c>
    </row>
    <row r="31" spans="1:14" s="26" customFormat="1" ht="18" customHeight="1">
      <c r="A31" s="26">
        <v>20</v>
      </c>
      <c r="B31" s="26" t="s">
        <v>321</v>
      </c>
      <c r="C31" s="26" t="s">
        <v>5</v>
      </c>
      <c r="D31" s="26" t="s">
        <v>329</v>
      </c>
      <c r="G31" s="26" t="s">
        <v>564</v>
      </c>
      <c r="H31" s="26" t="s">
        <v>330</v>
      </c>
      <c r="I31" s="26" t="s">
        <v>571</v>
      </c>
      <c r="J31" s="26" t="s">
        <v>572</v>
      </c>
      <c r="K31" s="26">
        <v>44</v>
      </c>
      <c r="L31" s="26">
        <v>63</v>
      </c>
      <c r="M31" s="26">
        <v>64</v>
      </c>
      <c r="N31" s="26">
        <v>34</v>
      </c>
    </row>
    <row r="32" spans="1:14" s="26" customFormat="1" ht="17">
      <c r="A32" s="26">
        <v>20</v>
      </c>
      <c r="B32" s="26" t="s">
        <v>321</v>
      </c>
      <c r="C32" s="26" t="s">
        <v>5</v>
      </c>
      <c r="D32" s="27" t="s">
        <v>570</v>
      </c>
      <c r="G32" s="26" t="s">
        <v>565</v>
      </c>
      <c r="H32" s="26" t="s">
        <v>566</v>
      </c>
      <c r="I32" s="26" t="s">
        <v>574</v>
      </c>
      <c r="J32" s="26" t="s">
        <v>572</v>
      </c>
      <c r="K32" s="26">
        <v>90</v>
      </c>
      <c r="L32" s="26">
        <v>84</v>
      </c>
      <c r="M32" s="26">
        <v>64</v>
      </c>
      <c r="N32" s="26">
        <v>34</v>
      </c>
    </row>
    <row r="33" spans="1:14" s="26" customFormat="1" ht="17">
      <c r="A33" s="26">
        <v>20</v>
      </c>
      <c r="B33" s="26" t="s">
        <v>321</v>
      </c>
      <c r="C33" s="26" t="s">
        <v>5</v>
      </c>
      <c r="D33" s="27" t="s">
        <v>569</v>
      </c>
      <c r="G33" s="26" t="s">
        <v>567</v>
      </c>
      <c r="H33" s="26" t="s">
        <v>568</v>
      </c>
      <c r="I33" s="26" t="s">
        <v>573</v>
      </c>
      <c r="J33" s="26" t="s">
        <v>572</v>
      </c>
      <c r="K33" s="26">
        <v>95</v>
      </c>
      <c r="L33" s="26">
        <v>94</v>
      </c>
      <c r="M33" s="26">
        <v>64</v>
      </c>
      <c r="N33" s="26">
        <v>34</v>
      </c>
    </row>
    <row r="34" spans="1:14" s="26" customFormat="1">
      <c r="A34" s="26">
        <v>30</v>
      </c>
      <c r="B34" s="26" t="s">
        <v>31</v>
      </c>
      <c r="C34" s="26" t="s">
        <v>32</v>
      </c>
      <c r="D34" s="26" t="s">
        <v>40</v>
      </c>
      <c r="F34" s="26" t="s">
        <v>41</v>
      </c>
    </row>
    <row r="35" spans="1:14" s="26" customFormat="1">
      <c r="A35" s="26">
        <v>34</v>
      </c>
      <c r="B35" s="26" t="s">
        <v>735</v>
      </c>
      <c r="C35" s="26" t="s">
        <v>69</v>
      </c>
      <c r="D35" s="26" t="s">
        <v>353</v>
      </c>
      <c r="F35" s="26" t="s">
        <v>737</v>
      </c>
    </row>
    <row r="36" spans="1:14" s="26" customFormat="1" ht="17">
      <c r="A36" s="26">
        <v>7</v>
      </c>
      <c r="B36" s="26" t="s">
        <v>273</v>
      </c>
      <c r="C36" s="26" t="s">
        <v>5</v>
      </c>
      <c r="D36" s="26" t="s">
        <v>362</v>
      </c>
      <c r="G36" s="27" t="s">
        <v>384</v>
      </c>
      <c r="H36" s="27" t="s">
        <v>385</v>
      </c>
    </row>
    <row r="37" spans="1:14" s="26" customFormat="1">
      <c r="A37" s="26">
        <v>34</v>
      </c>
      <c r="B37" s="26" t="s">
        <v>363</v>
      </c>
      <c r="C37" s="26" t="s">
        <v>69</v>
      </c>
      <c r="D37" s="26" t="s">
        <v>362</v>
      </c>
      <c r="F37" s="26" t="s">
        <v>741</v>
      </c>
    </row>
    <row r="38" spans="1:14" s="26" customFormat="1">
      <c r="A38" s="26">
        <v>3</v>
      </c>
      <c r="B38" s="26" t="s">
        <v>141</v>
      </c>
      <c r="C38" s="26" t="s">
        <v>69</v>
      </c>
      <c r="D38" s="26" t="s">
        <v>143</v>
      </c>
      <c r="F38" s="26" t="s">
        <v>144</v>
      </c>
    </row>
    <row r="39" spans="1:14" s="26" customFormat="1" ht="17">
      <c r="A39" s="26">
        <v>18</v>
      </c>
      <c r="B39" s="26" t="s">
        <v>101</v>
      </c>
      <c r="C39" s="26" t="s">
        <v>5</v>
      </c>
      <c r="D39" s="27" t="s">
        <v>514</v>
      </c>
      <c r="G39" s="26" t="s">
        <v>512</v>
      </c>
      <c r="H39" s="26" t="s">
        <v>513</v>
      </c>
    </row>
    <row r="40" spans="1:14" s="26" customFormat="1">
      <c r="A40" s="26">
        <v>23</v>
      </c>
      <c r="B40" s="26" t="s">
        <v>608</v>
      </c>
      <c r="C40" s="26" t="s">
        <v>5</v>
      </c>
      <c r="D40" s="26" t="s">
        <v>171</v>
      </c>
      <c r="F40" s="26" t="s">
        <v>610</v>
      </c>
    </row>
    <row r="41" spans="1:14" s="26" customFormat="1">
      <c r="A41" s="26">
        <v>28</v>
      </c>
      <c r="B41" s="26" t="s">
        <v>184</v>
      </c>
      <c r="C41" s="26" t="s">
        <v>69</v>
      </c>
      <c r="D41" s="26" t="s">
        <v>187</v>
      </c>
      <c r="G41" s="26" t="s">
        <v>680</v>
      </c>
      <c r="H41" s="26" t="s">
        <v>188</v>
      </c>
    </row>
    <row r="42" spans="1:14" s="26" customFormat="1">
      <c r="A42" s="26">
        <v>28</v>
      </c>
      <c r="B42" s="26" t="s">
        <v>184</v>
      </c>
      <c r="C42" s="26" t="s">
        <v>69</v>
      </c>
      <c r="D42" s="26" t="s">
        <v>186</v>
      </c>
      <c r="G42" s="26" t="s">
        <v>681</v>
      </c>
      <c r="H42" s="26" t="s">
        <v>189</v>
      </c>
    </row>
    <row r="43" spans="1:14" s="26" customFormat="1">
      <c r="A43" s="26">
        <v>28</v>
      </c>
      <c r="B43" s="26" t="s">
        <v>184</v>
      </c>
      <c r="C43" s="26" t="s">
        <v>69</v>
      </c>
      <c r="D43" s="26" t="s">
        <v>185</v>
      </c>
      <c r="G43" s="26" t="s">
        <v>682</v>
      </c>
      <c r="H43" s="26" t="s">
        <v>190</v>
      </c>
    </row>
    <row r="44" spans="1:14" s="26" customFormat="1" ht="17">
      <c r="A44" s="26">
        <v>11</v>
      </c>
      <c r="B44" s="26" t="s">
        <v>120</v>
      </c>
      <c r="C44" s="26" t="s">
        <v>69</v>
      </c>
      <c r="D44" s="27" t="s">
        <v>360</v>
      </c>
      <c r="G44" s="26" t="s">
        <v>361</v>
      </c>
    </row>
    <row r="45" spans="1:14" s="26" customFormat="1" ht="17">
      <c r="A45" s="26">
        <v>11</v>
      </c>
      <c r="B45" s="26" t="s">
        <v>120</v>
      </c>
      <c r="C45" s="26" t="s">
        <v>69</v>
      </c>
      <c r="D45" s="26" t="s">
        <v>359</v>
      </c>
      <c r="G45" s="26" t="s">
        <v>358</v>
      </c>
      <c r="H45" s="27" t="s">
        <v>402</v>
      </c>
    </row>
    <row r="46" spans="1:14" s="26" customFormat="1">
      <c r="A46" s="26">
        <v>18</v>
      </c>
      <c r="B46" s="26" t="s">
        <v>101</v>
      </c>
      <c r="C46" s="26" t="s">
        <v>5</v>
      </c>
      <c r="D46" s="26" t="s">
        <v>516</v>
      </c>
      <c r="G46" s="26" t="s">
        <v>515</v>
      </c>
      <c r="H46" s="26" t="s">
        <v>517</v>
      </c>
    </row>
    <row r="47" spans="1:14" s="26" customFormat="1">
      <c r="A47" s="26">
        <v>2</v>
      </c>
      <c r="B47" s="26" t="s">
        <v>262</v>
      </c>
      <c r="C47" s="26" t="s">
        <v>69</v>
      </c>
      <c r="D47" s="26" t="s">
        <v>265</v>
      </c>
      <c r="G47" s="26" t="s">
        <v>876</v>
      </c>
      <c r="H47" s="26" t="s">
        <v>270</v>
      </c>
      <c r="I47" s="26" t="s">
        <v>875</v>
      </c>
      <c r="J47" s="26" t="s">
        <v>877</v>
      </c>
      <c r="K47" s="26">
        <v>23</v>
      </c>
      <c r="L47" s="26">
        <v>19</v>
      </c>
      <c r="M47" s="26">
        <v>127</v>
      </c>
      <c r="N47" s="26">
        <v>27</v>
      </c>
    </row>
    <row r="48" spans="1:14" s="26" customFormat="1">
      <c r="A48" s="26">
        <v>7</v>
      </c>
      <c r="B48" s="26" t="s">
        <v>273</v>
      </c>
      <c r="C48" s="26" t="s">
        <v>5</v>
      </c>
      <c r="D48" s="26" t="s">
        <v>290</v>
      </c>
      <c r="H48" s="26" t="s">
        <v>274</v>
      </c>
    </row>
    <row r="49" spans="1:14" s="26" customFormat="1">
      <c r="A49" s="26">
        <v>22</v>
      </c>
      <c r="B49" s="26" t="s">
        <v>43</v>
      </c>
      <c r="C49" s="26" t="s">
        <v>44</v>
      </c>
      <c r="D49" s="26" t="s">
        <v>50</v>
      </c>
      <c r="G49" s="26" t="s">
        <v>55</v>
      </c>
      <c r="I49" s="26" t="s">
        <v>600</v>
      </c>
      <c r="J49" s="26" t="s">
        <v>601</v>
      </c>
      <c r="K49" s="26">
        <v>18</v>
      </c>
      <c r="L49" s="26">
        <v>2</v>
      </c>
      <c r="M49" s="26">
        <v>97</v>
      </c>
      <c r="N49" s="26">
        <v>78</v>
      </c>
    </row>
    <row r="50" spans="1:14" s="26" customFormat="1">
      <c r="A50" s="26">
        <v>14</v>
      </c>
      <c r="B50" s="26" t="s">
        <v>108</v>
      </c>
      <c r="C50" s="26" t="s">
        <v>69</v>
      </c>
      <c r="D50" s="26" t="s">
        <v>441</v>
      </c>
      <c r="E50" s="26" t="s">
        <v>118</v>
      </c>
      <c r="I50" s="26" t="s">
        <v>205</v>
      </c>
      <c r="J50" s="26" t="s">
        <v>433</v>
      </c>
      <c r="K50" s="26">
        <v>282</v>
      </c>
      <c r="L50" s="26">
        <v>54</v>
      </c>
      <c r="M50" s="26">
        <v>30</v>
      </c>
      <c r="N50" s="26">
        <v>13</v>
      </c>
    </row>
    <row r="51" spans="1:14" s="26" customFormat="1">
      <c r="A51" s="26">
        <v>26</v>
      </c>
      <c r="B51" s="26" t="s">
        <v>130</v>
      </c>
      <c r="C51" s="26" t="s">
        <v>69</v>
      </c>
      <c r="D51" s="26" t="s">
        <v>131</v>
      </c>
      <c r="F51" s="26" t="s">
        <v>132</v>
      </c>
      <c r="I51" s="26" t="s">
        <v>649</v>
      </c>
      <c r="J51" s="26" t="s">
        <v>650</v>
      </c>
      <c r="K51" s="26">
        <v>23</v>
      </c>
      <c r="L51" s="26">
        <v>53</v>
      </c>
      <c r="M51" s="26">
        <v>19</v>
      </c>
      <c r="N51" s="26">
        <v>113</v>
      </c>
    </row>
    <row r="52" spans="1:14" s="26" customFormat="1">
      <c r="A52" s="26">
        <v>6</v>
      </c>
      <c r="B52" s="26" t="s">
        <v>180</v>
      </c>
      <c r="C52" s="26" t="s">
        <v>69</v>
      </c>
      <c r="D52" s="26" t="s">
        <v>183</v>
      </c>
      <c r="H52" s="26" t="s">
        <v>182</v>
      </c>
      <c r="I52" s="26" t="s">
        <v>869</v>
      </c>
      <c r="J52" s="26" t="s">
        <v>870</v>
      </c>
      <c r="K52" s="26">
        <v>67</v>
      </c>
      <c r="L52" s="26">
        <v>38</v>
      </c>
      <c r="M52" s="26">
        <v>60</v>
      </c>
      <c r="N52" s="26">
        <v>12</v>
      </c>
    </row>
    <row r="53" spans="1:14" s="26" customFormat="1">
      <c r="A53" s="26">
        <v>20</v>
      </c>
      <c r="B53" s="26" t="s">
        <v>321</v>
      </c>
      <c r="C53" s="26" t="s">
        <v>5</v>
      </c>
      <c r="D53" s="26" t="s">
        <v>558</v>
      </c>
      <c r="G53" s="26" t="s">
        <v>560</v>
      </c>
      <c r="H53" s="26" t="s">
        <v>327</v>
      </c>
      <c r="I53" s="26" t="s">
        <v>561</v>
      </c>
      <c r="J53" s="26" t="s">
        <v>559</v>
      </c>
      <c r="K53" s="26">
        <v>22</v>
      </c>
      <c r="L53" s="26">
        <v>38</v>
      </c>
      <c r="M53" s="26">
        <v>150</v>
      </c>
      <c r="N53" s="26">
        <v>109</v>
      </c>
    </row>
    <row r="54" spans="1:14" s="26" customFormat="1">
      <c r="A54" s="26">
        <v>33</v>
      </c>
      <c r="B54" s="26" t="s">
        <v>350</v>
      </c>
      <c r="C54" s="26" t="s">
        <v>351</v>
      </c>
      <c r="D54" s="26" t="s">
        <v>349</v>
      </c>
      <c r="H54" s="26" t="s">
        <v>724</v>
      </c>
      <c r="I54" s="26" t="s">
        <v>726</v>
      </c>
      <c r="J54" s="26" t="s">
        <v>730</v>
      </c>
      <c r="K54" s="26" t="s">
        <v>729</v>
      </c>
      <c r="L54" s="26" t="s">
        <v>727</v>
      </c>
      <c r="M54" s="26" t="s">
        <v>728</v>
      </c>
    </row>
    <row r="55" spans="1:14" s="26" customFormat="1" ht="17">
      <c r="A55" s="26">
        <v>44</v>
      </c>
      <c r="B55" s="26" t="s">
        <v>11</v>
      </c>
      <c r="C55" s="26" t="s">
        <v>12</v>
      </c>
      <c r="D55" s="27" t="s">
        <v>20</v>
      </c>
      <c r="F55" s="26" t="s">
        <v>19</v>
      </c>
      <c r="I55" s="26" t="s">
        <v>840</v>
      </c>
    </row>
    <row r="56" spans="1:14" s="26" customFormat="1">
      <c r="A56" s="26">
        <v>8</v>
      </c>
      <c r="B56" s="26" t="s">
        <v>126</v>
      </c>
      <c r="C56" s="26" t="s">
        <v>127</v>
      </c>
      <c r="D56" s="26" t="s">
        <v>129</v>
      </c>
      <c r="F56" s="26" t="s">
        <v>400</v>
      </c>
    </row>
    <row r="57" spans="1:14" s="26" customFormat="1">
      <c r="A57" s="26">
        <v>3</v>
      </c>
      <c r="B57" s="26" t="s">
        <v>141</v>
      </c>
      <c r="C57" s="26" t="s">
        <v>69</v>
      </c>
      <c r="D57" s="26" t="s">
        <v>129</v>
      </c>
      <c r="F57" s="26" t="s">
        <v>145</v>
      </c>
    </row>
    <row r="58" spans="1:14" s="26" customFormat="1">
      <c r="A58" s="26">
        <v>31</v>
      </c>
      <c r="B58" s="26" t="s">
        <v>162</v>
      </c>
      <c r="C58" s="26" t="s">
        <v>5</v>
      </c>
      <c r="D58" s="26" t="s">
        <v>167</v>
      </c>
      <c r="E58" s="26" t="s">
        <v>706</v>
      </c>
      <c r="F58" s="26" t="s">
        <v>164</v>
      </c>
      <c r="I58" s="26" t="s">
        <v>711</v>
      </c>
      <c r="K58" s="26" t="s">
        <v>708</v>
      </c>
      <c r="L58" s="26" t="s">
        <v>709</v>
      </c>
    </row>
    <row r="59" spans="1:14" s="26" customFormat="1">
      <c r="A59" s="26">
        <v>23</v>
      </c>
      <c r="B59" s="26" t="s">
        <v>608</v>
      </c>
      <c r="C59" s="26" t="s">
        <v>5</v>
      </c>
      <c r="D59" s="26" t="s">
        <v>163</v>
      </c>
      <c r="F59" s="26" t="s">
        <v>609</v>
      </c>
    </row>
    <row r="60" spans="1:14" s="26" customFormat="1" ht="17">
      <c r="A60" s="26">
        <v>9</v>
      </c>
      <c r="B60" s="26" t="s">
        <v>121</v>
      </c>
      <c r="C60" s="26" t="s">
        <v>5</v>
      </c>
      <c r="D60" s="27" t="s">
        <v>124</v>
      </c>
      <c r="F60" s="26" t="s">
        <v>123</v>
      </c>
      <c r="I60" s="26" t="s">
        <v>881</v>
      </c>
      <c r="K60" s="26" t="s">
        <v>882</v>
      </c>
      <c r="L60" s="26" t="s">
        <v>883</v>
      </c>
    </row>
    <row r="61" spans="1:14" s="26" customFormat="1">
      <c r="A61" s="26">
        <v>18</v>
      </c>
      <c r="B61" s="26" t="s">
        <v>101</v>
      </c>
      <c r="C61" s="26" t="s">
        <v>5</v>
      </c>
      <c r="D61" s="26" t="s">
        <v>524</v>
      </c>
      <c r="G61" s="26" t="s">
        <v>523</v>
      </c>
      <c r="H61" s="26" t="s">
        <v>525</v>
      </c>
      <c r="I61" s="26" t="s">
        <v>526</v>
      </c>
      <c r="J61" s="26" t="s">
        <v>527</v>
      </c>
    </row>
    <row r="62" spans="1:14" s="28" customFormat="1" ht="102">
      <c r="A62" s="28">
        <v>10</v>
      </c>
      <c r="B62" s="28" t="s">
        <v>291</v>
      </c>
      <c r="C62" s="28" t="s">
        <v>69</v>
      </c>
      <c r="D62" s="28" t="s">
        <v>294</v>
      </c>
      <c r="H62" s="28" t="s">
        <v>295</v>
      </c>
      <c r="I62" s="28" t="s">
        <v>860</v>
      </c>
      <c r="J62" s="29" t="s">
        <v>861</v>
      </c>
    </row>
    <row r="63" spans="1:14" s="26" customFormat="1" ht="17">
      <c r="A63" s="26">
        <v>44</v>
      </c>
      <c r="B63" s="26" t="s">
        <v>11</v>
      </c>
      <c r="C63" s="26" t="s">
        <v>12</v>
      </c>
      <c r="D63" s="27" t="s">
        <v>16</v>
      </c>
      <c r="F63" s="26" t="s">
        <v>13</v>
      </c>
      <c r="I63" s="26" t="s">
        <v>842</v>
      </c>
    </row>
    <row r="64" spans="1:14" s="26" customFormat="1" ht="17">
      <c r="A64" s="26">
        <v>44</v>
      </c>
      <c r="B64" s="26" t="s">
        <v>11</v>
      </c>
      <c r="C64" s="26" t="s">
        <v>12</v>
      </c>
      <c r="D64" s="27" t="s">
        <v>14</v>
      </c>
      <c r="F64" s="26" t="s">
        <v>15</v>
      </c>
      <c r="I64" s="26" t="s">
        <v>843</v>
      </c>
    </row>
    <row r="65" spans="1:14" s="26" customFormat="1" ht="17">
      <c r="A65" s="26">
        <v>19</v>
      </c>
      <c r="B65" s="26" t="s">
        <v>87</v>
      </c>
      <c r="C65" s="26" t="s">
        <v>69</v>
      </c>
      <c r="D65" s="27" t="s">
        <v>542</v>
      </c>
      <c r="G65" s="26" t="s">
        <v>95</v>
      </c>
      <c r="H65" s="26" t="s">
        <v>90</v>
      </c>
      <c r="I65" s="26" t="s">
        <v>522</v>
      </c>
      <c r="J65" s="26" t="s">
        <v>434</v>
      </c>
      <c r="K65" s="26">
        <v>20</v>
      </c>
      <c r="L65" s="26">
        <v>13</v>
      </c>
      <c r="M65" s="26">
        <v>200</v>
      </c>
      <c r="N65" s="26">
        <v>51</v>
      </c>
    </row>
    <row r="66" spans="1:14" s="26" customFormat="1">
      <c r="A66" s="26">
        <v>19</v>
      </c>
      <c r="B66" s="26" t="s">
        <v>87</v>
      </c>
      <c r="C66" s="26" t="s">
        <v>69</v>
      </c>
      <c r="D66" s="26" t="s">
        <v>542</v>
      </c>
      <c r="H66" s="26" t="s">
        <v>92</v>
      </c>
      <c r="I66" s="26" t="s">
        <v>522</v>
      </c>
      <c r="J66" s="26" t="s">
        <v>434</v>
      </c>
      <c r="K66" s="26">
        <v>10</v>
      </c>
      <c r="L66" s="26">
        <v>16</v>
      </c>
      <c r="M66" s="26">
        <v>123</v>
      </c>
      <c r="N66" s="26">
        <v>90</v>
      </c>
    </row>
    <row r="67" spans="1:14" s="26" customFormat="1" ht="34">
      <c r="A67" s="26">
        <v>18</v>
      </c>
      <c r="B67" s="26" t="s">
        <v>101</v>
      </c>
      <c r="C67" s="26" t="s">
        <v>5</v>
      </c>
      <c r="D67" s="27" t="s">
        <v>532</v>
      </c>
      <c r="G67" s="26" t="s">
        <v>528</v>
      </c>
      <c r="H67" s="26" t="s">
        <v>529</v>
      </c>
      <c r="I67" s="27" t="s">
        <v>531</v>
      </c>
      <c r="J67" s="26" t="s">
        <v>530</v>
      </c>
      <c r="K67" s="26">
        <v>362</v>
      </c>
      <c r="L67" s="26">
        <v>144</v>
      </c>
      <c r="M67" s="26">
        <v>4</v>
      </c>
      <c r="N67" s="26">
        <v>9</v>
      </c>
    </row>
    <row r="68" spans="1:14" s="26" customFormat="1" ht="17">
      <c r="A68" s="26">
        <v>34</v>
      </c>
      <c r="B68" s="26" t="s">
        <v>735</v>
      </c>
      <c r="C68" s="26" t="s">
        <v>69</v>
      </c>
      <c r="D68" s="27" t="s">
        <v>356</v>
      </c>
      <c r="F68" s="26" t="s">
        <v>738</v>
      </c>
    </row>
    <row r="69" spans="1:14" s="26" customFormat="1" ht="17">
      <c r="A69" s="26">
        <v>34</v>
      </c>
      <c r="B69" s="26" t="s">
        <v>735</v>
      </c>
      <c r="C69" s="26" t="s">
        <v>69</v>
      </c>
      <c r="D69" s="27" t="s">
        <v>355</v>
      </c>
      <c r="F69" s="26" t="s">
        <v>739</v>
      </c>
    </row>
    <row r="70" spans="1:14" s="26" customFormat="1" ht="17">
      <c r="A70" s="26">
        <v>34</v>
      </c>
      <c r="B70" s="26" t="s">
        <v>735</v>
      </c>
      <c r="C70" s="26" t="s">
        <v>69</v>
      </c>
      <c r="D70" s="27" t="s">
        <v>357</v>
      </c>
      <c r="F70" s="26" t="s">
        <v>740</v>
      </c>
    </row>
    <row r="71" spans="1:14" s="26" customFormat="1">
      <c r="A71" s="26">
        <v>8</v>
      </c>
      <c r="B71" s="26" t="s">
        <v>126</v>
      </c>
      <c r="C71" s="26" t="s">
        <v>127</v>
      </c>
      <c r="D71" s="26" t="s">
        <v>128</v>
      </c>
      <c r="F71" s="26" t="s">
        <v>401</v>
      </c>
    </row>
    <row r="72" spans="1:14" s="26" customFormat="1">
      <c r="A72" s="26">
        <v>43</v>
      </c>
      <c r="B72" s="26" t="s">
        <v>153</v>
      </c>
      <c r="C72" s="26" t="s">
        <v>12</v>
      </c>
      <c r="D72" s="26" t="s">
        <v>156</v>
      </c>
      <c r="F72" s="26" t="s">
        <v>157</v>
      </c>
    </row>
    <row r="73" spans="1:14" s="26" customFormat="1">
      <c r="A73" s="26">
        <v>2</v>
      </c>
      <c r="B73" s="26" t="s">
        <v>262</v>
      </c>
      <c r="C73" s="26" t="s">
        <v>69</v>
      </c>
      <c r="D73" s="26" t="s">
        <v>156</v>
      </c>
      <c r="G73" s="26" t="s">
        <v>878</v>
      </c>
      <c r="H73" s="26" t="s">
        <v>269</v>
      </c>
      <c r="I73" s="26" t="s">
        <v>880</v>
      </c>
      <c r="J73" s="26" t="s">
        <v>879</v>
      </c>
      <c r="K73" s="26">
        <v>24</v>
      </c>
      <c r="L73" s="26">
        <v>20</v>
      </c>
      <c r="M73" s="26">
        <v>211</v>
      </c>
      <c r="N73" s="26">
        <v>51</v>
      </c>
    </row>
    <row r="74" spans="1:14" s="26" customFormat="1">
      <c r="A74" s="26">
        <v>13</v>
      </c>
      <c r="B74" s="26" t="s">
        <v>172</v>
      </c>
      <c r="C74" s="26" t="s">
        <v>173</v>
      </c>
      <c r="D74" s="26" t="s">
        <v>411</v>
      </c>
      <c r="E74" s="26" t="s">
        <v>412</v>
      </c>
    </row>
    <row r="75" spans="1:14" s="26" customFormat="1" ht="17">
      <c r="A75" s="26">
        <v>27</v>
      </c>
      <c r="B75" s="26" t="s">
        <v>59</v>
      </c>
      <c r="C75" s="26" t="s">
        <v>5</v>
      </c>
      <c r="D75" s="27" t="s">
        <v>62</v>
      </c>
      <c r="G75" s="26" t="s">
        <v>70</v>
      </c>
      <c r="H75" s="26" t="s">
        <v>61</v>
      </c>
      <c r="I75" s="26" t="s">
        <v>660</v>
      </c>
      <c r="K75" s="30" t="s">
        <v>659</v>
      </c>
      <c r="L75" s="26" t="s">
        <v>658</v>
      </c>
    </row>
    <row r="76" spans="1:14" s="26" customFormat="1" ht="17">
      <c r="A76" s="26">
        <v>27</v>
      </c>
      <c r="B76" s="26" t="s">
        <v>59</v>
      </c>
      <c r="C76" s="26" t="s">
        <v>5</v>
      </c>
      <c r="D76" s="27" t="s">
        <v>80</v>
      </c>
      <c r="G76" s="26" t="s">
        <v>81</v>
      </c>
      <c r="I76" s="26" t="s">
        <v>660</v>
      </c>
      <c r="K76" s="26" t="s">
        <v>662</v>
      </c>
      <c r="L76" s="26" t="s">
        <v>661</v>
      </c>
    </row>
    <row r="77" spans="1:14" s="26" customFormat="1">
      <c r="A77" s="26">
        <v>14</v>
      </c>
      <c r="B77" s="26" t="s">
        <v>108</v>
      </c>
      <c r="C77" s="26" t="s">
        <v>69</v>
      </c>
      <c r="D77" s="26" t="s">
        <v>451</v>
      </c>
      <c r="E77" s="26" t="s">
        <v>116</v>
      </c>
      <c r="I77" s="26" t="s">
        <v>205</v>
      </c>
      <c r="J77" s="26" t="s">
        <v>433</v>
      </c>
      <c r="K77" s="26">
        <v>206</v>
      </c>
      <c r="L77" s="26">
        <v>38</v>
      </c>
      <c r="M77" s="26">
        <v>108</v>
      </c>
      <c r="N77" s="26">
        <v>28</v>
      </c>
    </row>
    <row r="78" spans="1:14" s="26" customFormat="1">
      <c r="A78" s="26">
        <v>34</v>
      </c>
      <c r="B78" s="26" t="s">
        <v>735</v>
      </c>
      <c r="C78" s="26" t="s">
        <v>69</v>
      </c>
      <c r="D78" s="26" t="s">
        <v>354</v>
      </c>
      <c r="F78" s="26" t="s">
        <v>736</v>
      </c>
    </row>
    <row r="79" spans="1:14" s="26" customFormat="1">
      <c r="A79" s="26">
        <v>20</v>
      </c>
      <c r="B79" s="31" t="s">
        <v>321</v>
      </c>
      <c r="C79" s="32" t="s">
        <v>5</v>
      </c>
      <c r="D79" s="26" t="s">
        <v>563</v>
      </c>
      <c r="G79" s="26" t="s">
        <v>562</v>
      </c>
      <c r="H79" s="26" t="s">
        <v>328</v>
      </c>
      <c r="I79" s="26" t="s">
        <v>522</v>
      </c>
      <c r="J79" s="26" t="s">
        <v>434</v>
      </c>
      <c r="K79" s="26">
        <v>50</v>
      </c>
      <c r="L79" s="26">
        <v>76</v>
      </c>
      <c r="M79" s="26">
        <v>242</v>
      </c>
      <c r="N79" s="26">
        <v>199</v>
      </c>
    </row>
    <row r="80" spans="1:14" s="26" customFormat="1">
      <c r="A80" s="26">
        <v>43</v>
      </c>
      <c r="B80" s="26" t="s">
        <v>153</v>
      </c>
      <c r="C80" s="26" t="s">
        <v>12</v>
      </c>
      <c r="D80" s="26" t="s">
        <v>154</v>
      </c>
      <c r="F80" s="26" t="s">
        <v>155</v>
      </c>
    </row>
    <row r="81" spans="1:14" s="26" customFormat="1">
      <c r="A81" s="26">
        <v>31</v>
      </c>
      <c r="B81" s="26" t="s">
        <v>162</v>
      </c>
      <c r="C81" s="26" t="s">
        <v>5</v>
      </c>
      <c r="D81" s="26" t="s">
        <v>168</v>
      </c>
      <c r="E81" s="26" t="s">
        <v>169</v>
      </c>
      <c r="I81" s="26" t="s">
        <v>711</v>
      </c>
      <c r="K81" s="26" t="s">
        <v>710</v>
      </c>
      <c r="L81" s="26" t="s">
        <v>712</v>
      </c>
    </row>
    <row r="82" spans="1:14" s="26" customFormat="1">
      <c r="A82" s="26">
        <v>36</v>
      </c>
      <c r="B82" s="26" t="s">
        <v>366</v>
      </c>
      <c r="C82" s="26" t="s">
        <v>69</v>
      </c>
      <c r="D82" s="26" t="s">
        <v>364</v>
      </c>
      <c r="G82" s="26" t="s">
        <v>742</v>
      </c>
      <c r="H82" s="26" t="s">
        <v>365</v>
      </c>
      <c r="I82" s="26" t="s">
        <v>707</v>
      </c>
      <c r="J82" s="26" t="s">
        <v>743</v>
      </c>
      <c r="K82" s="26">
        <v>45</v>
      </c>
      <c r="L82" s="26">
        <v>17</v>
      </c>
      <c r="M82" s="26">
        <v>204</v>
      </c>
      <c r="N82" s="26">
        <v>36</v>
      </c>
    </row>
    <row r="83" spans="1:14" s="26" customFormat="1">
      <c r="A83" s="26">
        <v>40</v>
      </c>
      <c r="B83" s="26" t="s">
        <v>158</v>
      </c>
      <c r="C83" s="26" t="s">
        <v>69</v>
      </c>
      <c r="D83" s="26" t="s">
        <v>782</v>
      </c>
      <c r="F83" s="26" t="s">
        <v>781</v>
      </c>
    </row>
    <row r="84" spans="1:14" s="26" customFormat="1">
      <c r="A84" s="26">
        <v>20</v>
      </c>
      <c r="B84" s="31" t="s">
        <v>321</v>
      </c>
      <c r="C84" s="32" t="s">
        <v>5</v>
      </c>
      <c r="D84" s="26" t="s">
        <v>577</v>
      </c>
      <c r="G84" s="26" t="s">
        <v>575</v>
      </c>
      <c r="H84" s="26" t="s">
        <v>331</v>
      </c>
      <c r="I84" s="26" t="s">
        <v>576</v>
      </c>
      <c r="J84" s="26" t="s">
        <v>205</v>
      </c>
      <c r="K84" s="26">
        <v>108</v>
      </c>
      <c r="L84" s="26">
        <v>129</v>
      </c>
      <c r="M84" s="26">
        <v>160</v>
      </c>
      <c r="N84" s="26">
        <v>127</v>
      </c>
    </row>
    <row r="85" spans="1:14" s="26" customFormat="1">
      <c r="A85" s="26">
        <v>15</v>
      </c>
      <c r="B85" s="26" t="s">
        <v>310</v>
      </c>
      <c r="C85" s="26" t="s">
        <v>69</v>
      </c>
      <c r="D85" s="26" t="s">
        <v>311</v>
      </c>
      <c r="E85" s="26" t="s">
        <v>459</v>
      </c>
      <c r="F85" s="26" t="s">
        <v>312</v>
      </c>
    </row>
    <row r="86" spans="1:14" s="26" customFormat="1" ht="17">
      <c r="A86" s="26">
        <v>11</v>
      </c>
      <c r="B86" s="26" t="s">
        <v>120</v>
      </c>
      <c r="C86" s="26" t="s">
        <v>69</v>
      </c>
      <c r="D86" s="27" t="s">
        <v>283</v>
      </c>
      <c r="G86" s="26" t="s">
        <v>281</v>
      </c>
    </row>
    <row r="87" spans="1:14" s="26" customFormat="1" ht="17">
      <c r="A87" s="26">
        <v>11</v>
      </c>
      <c r="B87" s="26" t="s">
        <v>120</v>
      </c>
      <c r="C87" s="26" t="s">
        <v>69</v>
      </c>
      <c r="D87" s="27" t="s">
        <v>284</v>
      </c>
      <c r="G87" s="27" t="s">
        <v>282</v>
      </c>
    </row>
    <row r="88" spans="1:14" s="26" customFormat="1" ht="17">
      <c r="A88" s="26">
        <v>11</v>
      </c>
      <c r="B88" s="26" t="s">
        <v>120</v>
      </c>
      <c r="C88" s="26" t="s">
        <v>69</v>
      </c>
      <c r="D88" s="26" t="s">
        <v>280</v>
      </c>
      <c r="G88" s="27" t="s">
        <v>278</v>
      </c>
      <c r="H88" s="26" t="s">
        <v>279</v>
      </c>
    </row>
    <row r="89" spans="1:14" s="26" customFormat="1" ht="17">
      <c r="A89" s="26">
        <v>11</v>
      </c>
      <c r="B89" s="26" t="s">
        <v>120</v>
      </c>
      <c r="C89" s="26" t="s">
        <v>69</v>
      </c>
      <c r="D89" s="26" t="s">
        <v>276</v>
      </c>
      <c r="G89" s="27" t="s">
        <v>277</v>
      </c>
      <c r="H89" s="27"/>
    </row>
    <row r="90" spans="1:14" s="26" customFormat="1" ht="17">
      <c r="A90" s="26">
        <v>7</v>
      </c>
      <c r="B90" s="26" t="s">
        <v>273</v>
      </c>
      <c r="C90" s="26" t="s">
        <v>5</v>
      </c>
      <c r="D90" s="26" t="s">
        <v>288</v>
      </c>
      <c r="G90" s="27"/>
      <c r="H90" s="27" t="s">
        <v>275</v>
      </c>
    </row>
    <row r="91" spans="1:14" s="26" customFormat="1" ht="17">
      <c r="A91" s="26">
        <v>7</v>
      </c>
      <c r="B91" s="26" t="s">
        <v>273</v>
      </c>
      <c r="C91" s="26" t="s">
        <v>5</v>
      </c>
      <c r="D91" s="26" t="s">
        <v>289</v>
      </c>
      <c r="G91" s="27"/>
      <c r="H91" s="27" t="s">
        <v>285</v>
      </c>
    </row>
    <row r="92" spans="1:14" s="26" customFormat="1" ht="17">
      <c r="A92" s="26">
        <v>7</v>
      </c>
      <c r="B92" s="26" t="s">
        <v>273</v>
      </c>
      <c r="C92" s="26" t="s">
        <v>5</v>
      </c>
      <c r="D92" s="26" t="s">
        <v>286</v>
      </c>
      <c r="G92" s="27"/>
      <c r="H92" s="27" t="s">
        <v>287</v>
      </c>
      <c r="I92" s="26" t="s">
        <v>630</v>
      </c>
      <c r="J92" s="26" t="s">
        <v>631</v>
      </c>
      <c r="K92" s="26">
        <v>59</v>
      </c>
      <c r="L92" s="26">
        <v>10</v>
      </c>
      <c r="M92" s="26">
        <v>173</v>
      </c>
      <c r="N92" s="26">
        <v>28</v>
      </c>
    </row>
    <row r="93" spans="1:14" s="26" customFormat="1">
      <c r="A93" s="26">
        <v>30</v>
      </c>
      <c r="B93" s="26" t="s">
        <v>31</v>
      </c>
      <c r="C93" s="26" t="s">
        <v>32</v>
      </c>
      <c r="D93" s="26" t="s">
        <v>33</v>
      </c>
      <c r="F93" s="26" t="s">
        <v>42</v>
      </c>
    </row>
    <row r="94" spans="1:14" s="26" customFormat="1">
      <c r="A94" s="26">
        <v>33</v>
      </c>
      <c r="B94" s="26" t="s">
        <v>350</v>
      </c>
      <c r="C94" s="26" t="s">
        <v>351</v>
      </c>
      <c r="D94" s="26" t="s">
        <v>352</v>
      </c>
      <c r="H94" s="26" t="s">
        <v>725</v>
      </c>
      <c r="I94" s="26" t="s">
        <v>733</v>
      </c>
      <c r="J94" s="26" t="s">
        <v>734</v>
      </c>
      <c r="K94" s="26" t="s">
        <v>732</v>
      </c>
      <c r="L94" s="26" t="s">
        <v>731</v>
      </c>
    </row>
    <row r="95" spans="1:14" s="26" customFormat="1" ht="17">
      <c r="A95" s="26">
        <v>25</v>
      </c>
      <c r="B95" s="26" t="s">
        <v>336</v>
      </c>
      <c r="C95" s="26" t="s">
        <v>69</v>
      </c>
      <c r="D95" s="27" t="s">
        <v>639</v>
      </c>
      <c r="E95" s="26" t="s">
        <v>640</v>
      </c>
      <c r="F95" s="26" t="s">
        <v>338</v>
      </c>
      <c r="I95" s="26" t="s">
        <v>646</v>
      </c>
      <c r="K95" s="26" t="s">
        <v>641</v>
      </c>
      <c r="L95" s="26" t="s">
        <v>642</v>
      </c>
    </row>
    <row r="96" spans="1:14" s="26" customFormat="1" ht="17">
      <c r="A96" s="26">
        <v>28</v>
      </c>
      <c r="B96" s="26" t="s">
        <v>184</v>
      </c>
      <c r="C96" s="26" t="s">
        <v>69</v>
      </c>
      <c r="D96" s="27" t="s">
        <v>685</v>
      </c>
      <c r="G96" s="26" t="s">
        <v>686</v>
      </c>
      <c r="H96" s="26" t="s">
        <v>687</v>
      </c>
      <c r="I96" s="26" t="s">
        <v>433</v>
      </c>
      <c r="J96" s="26" t="s">
        <v>205</v>
      </c>
      <c r="K96" s="26">
        <v>206</v>
      </c>
      <c r="L96" s="26">
        <v>23</v>
      </c>
      <c r="M96" s="26">
        <v>184</v>
      </c>
      <c r="N96" s="26">
        <v>47</v>
      </c>
    </row>
    <row r="97" spans="1:14" s="26" customFormat="1" ht="17">
      <c r="A97" s="26">
        <v>28</v>
      </c>
      <c r="B97" s="26" t="s">
        <v>184</v>
      </c>
      <c r="C97" s="26" t="s">
        <v>69</v>
      </c>
      <c r="D97" s="27" t="s">
        <v>688</v>
      </c>
      <c r="G97" s="26" t="s">
        <v>689</v>
      </c>
      <c r="H97" s="26" t="s">
        <v>690</v>
      </c>
      <c r="I97" s="26" t="s">
        <v>433</v>
      </c>
      <c r="J97" s="26" t="s">
        <v>205</v>
      </c>
      <c r="K97" s="26">
        <v>122</v>
      </c>
      <c r="L97" s="26">
        <v>107</v>
      </c>
      <c r="M97" s="26">
        <v>162</v>
      </c>
      <c r="N97" s="26">
        <v>68</v>
      </c>
    </row>
    <row r="98" spans="1:14" s="26" customFormat="1" ht="17">
      <c r="A98" s="26">
        <v>28</v>
      </c>
      <c r="B98" s="26" t="s">
        <v>184</v>
      </c>
      <c r="C98" s="26" t="s">
        <v>69</v>
      </c>
      <c r="D98" s="27" t="s">
        <v>683</v>
      </c>
      <c r="G98" s="26" t="s">
        <v>684</v>
      </c>
      <c r="H98" s="26" t="s">
        <v>191</v>
      </c>
      <c r="I98" s="26" t="s">
        <v>433</v>
      </c>
      <c r="J98" s="26" t="s">
        <v>205</v>
      </c>
      <c r="K98" s="26">
        <v>117</v>
      </c>
      <c r="L98" s="26">
        <v>112</v>
      </c>
      <c r="M98" s="26">
        <v>153</v>
      </c>
      <c r="N98" s="26">
        <v>77</v>
      </c>
    </row>
    <row r="99" spans="1:14" s="26" customFormat="1" ht="17">
      <c r="A99" s="26">
        <v>20</v>
      </c>
      <c r="B99" s="31" t="s">
        <v>321</v>
      </c>
      <c r="C99" s="32" t="s">
        <v>5</v>
      </c>
      <c r="D99" s="27" t="s">
        <v>585</v>
      </c>
      <c r="G99" s="26" t="s">
        <v>584</v>
      </c>
      <c r="I99" s="26" t="s">
        <v>586</v>
      </c>
      <c r="J99" s="26" t="s">
        <v>587</v>
      </c>
      <c r="K99" s="26">
        <v>35</v>
      </c>
      <c r="L99" s="26">
        <v>52</v>
      </c>
      <c r="M99" s="26">
        <v>148</v>
      </c>
      <c r="N99" s="26">
        <v>119</v>
      </c>
    </row>
    <row r="100" spans="1:14" s="26" customFormat="1">
      <c r="A100" s="26">
        <v>44</v>
      </c>
      <c r="B100" s="26" t="s">
        <v>11</v>
      </c>
      <c r="C100" s="26" t="s">
        <v>12</v>
      </c>
      <c r="D100" s="26" t="s">
        <v>17</v>
      </c>
      <c r="F100" s="26" t="s">
        <v>18</v>
      </c>
      <c r="I100" s="26" t="s">
        <v>841</v>
      </c>
    </row>
    <row r="101" spans="1:14" s="28" customFormat="1" ht="85">
      <c r="A101" s="28">
        <v>10</v>
      </c>
      <c r="B101" s="28" t="s">
        <v>291</v>
      </c>
      <c r="C101" s="28" t="s">
        <v>69</v>
      </c>
      <c r="D101" s="28" t="s">
        <v>296</v>
      </c>
      <c r="H101" s="28" t="s">
        <v>297</v>
      </c>
      <c r="I101" s="29" t="s">
        <v>862</v>
      </c>
      <c r="J101" s="29" t="s">
        <v>863</v>
      </c>
    </row>
    <row r="102" spans="1:14" s="26" customFormat="1">
      <c r="A102" s="26">
        <v>17</v>
      </c>
      <c r="B102" s="26" t="s">
        <v>475</v>
      </c>
      <c r="C102" s="26" t="s">
        <v>69</v>
      </c>
      <c r="D102" s="26" t="s">
        <v>499</v>
      </c>
      <c r="E102" s="26" t="s">
        <v>500</v>
      </c>
      <c r="I102" s="26" t="s">
        <v>433</v>
      </c>
      <c r="J102" s="26" t="s">
        <v>205</v>
      </c>
      <c r="K102" s="26">
        <v>118</v>
      </c>
      <c r="L102" s="26">
        <v>29</v>
      </c>
      <c r="M102" s="26">
        <v>23</v>
      </c>
      <c r="N102" s="26">
        <v>13</v>
      </c>
    </row>
    <row r="103" spans="1:14" s="26" customFormat="1" ht="17">
      <c r="A103" s="26">
        <v>17</v>
      </c>
      <c r="B103" s="26" t="s">
        <v>475</v>
      </c>
      <c r="C103" s="26" t="s">
        <v>69</v>
      </c>
      <c r="D103" s="27" t="s">
        <v>501</v>
      </c>
      <c r="E103" s="26" t="s">
        <v>502</v>
      </c>
      <c r="I103" s="26" t="s">
        <v>433</v>
      </c>
      <c r="J103" s="26" t="s">
        <v>205</v>
      </c>
      <c r="K103" s="26">
        <v>126</v>
      </c>
      <c r="L103" s="26">
        <v>24</v>
      </c>
      <c r="M103" s="26">
        <v>90</v>
      </c>
      <c r="N103" s="26">
        <v>33</v>
      </c>
    </row>
    <row r="104" spans="1:14" s="26" customFormat="1">
      <c r="D104" s="27"/>
    </row>
    <row r="105" spans="1:14" s="26" customFormat="1">
      <c r="D105" s="27"/>
    </row>
    <row r="106" spans="1:14" s="26" customFormat="1">
      <c r="D106" s="27"/>
    </row>
    <row r="107" spans="1:14" s="26" customFormat="1">
      <c r="D107" s="27"/>
    </row>
    <row r="108" spans="1:14" s="26" customFormat="1">
      <c r="D108" s="27"/>
    </row>
  </sheetData>
  <autoFilter ref="A1:P103" xr:uid="{2CE3199C-26A1-9240-9EAE-DD8A126ACC8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E0BA1-A4C9-DC4B-AE42-779B74FB4FA8}">
  <dimension ref="A1:N61"/>
  <sheetViews>
    <sheetView topLeftCell="G1" zoomScale="137" workbookViewId="0">
      <pane ySplit="1" topLeftCell="A2" activePane="bottomLeft" state="frozen"/>
      <selection activeCell="F1" sqref="F1"/>
      <selection pane="bottomLeft" activeCell="A2" sqref="A2:XFD61"/>
    </sheetView>
  </sheetViews>
  <sheetFormatPr baseColWidth="10" defaultRowHeight="16"/>
  <cols>
    <col min="1" max="1" width="10.7109375" style="15"/>
    <col min="2" max="2" width="17.5703125" style="15" customWidth="1"/>
    <col min="3" max="3" width="18.85546875" style="15" customWidth="1"/>
    <col min="4" max="4" width="38" style="15" customWidth="1"/>
    <col min="5" max="5" width="28.85546875" style="15" customWidth="1"/>
    <col min="6" max="6" width="45" style="15" customWidth="1"/>
    <col min="7" max="7" width="33.28515625" style="15" customWidth="1"/>
    <col min="8" max="8" width="29.85546875" style="15" customWidth="1"/>
    <col min="9" max="16384" width="10.7109375" style="15"/>
  </cols>
  <sheetData>
    <row r="1" spans="1:14" s="13" customFormat="1">
      <c r="A1" s="13" t="s">
        <v>399</v>
      </c>
      <c r="B1" s="13" t="s">
        <v>0</v>
      </c>
      <c r="C1" s="13" t="s">
        <v>1</v>
      </c>
      <c r="D1" s="13" t="s">
        <v>2</v>
      </c>
      <c r="E1" s="13" t="s">
        <v>23</v>
      </c>
      <c r="F1" s="14" t="s">
        <v>24</v>
      </c>
      <c r="G1" s="14" t="s">
        <v>25</v>
      </c>
      <c r="H1" s="14" t="s">
        <v>26</v>
      </c>
      <c r="I1" s="20" t="s">
        <v>421</v>
      </c>
      <c r="J1" s="21" t="s">
        <v>491</v>
      </c>
      <c r="K1" s="18" t="s">
        <v>489</v>
      </c>
      <c r="L1" s="18" t="s">
        <v>490</v>
      </c>
      <c r="M1" s="19" t="s">
        <v>487</v>
      </c>
      <c r="N1" s="19" t="s">
        <v>488</v>
      </c>
    </row>
    <row r="2" spans="1:14" s="26" customFormat="1" ht="16" customHeight="1">
      <c r="A2" s="26">
        <v>45</v>
      </c>
      <c r="B2" s="26" t="s">
        <v>4</v>
      </c>
      <c r="C2" s="26" t="s">
        <v>5</v>
      </c>
      <c r="D2" s="26" t="s">
        <v>846</v>
      </c>
      <c r="E2" s="27" t="s">
        <v>847</v>
      </c>
    </row>
    <row r="3" spans="1:14" s="26" customFormat="1">
      <c r="A3" s="26">
        <v>13</v>
      </c>
      <c r="B3" s="26" t="s">
        <v>172</v>
      </c>
      <c r="C3" s="26" t="s">
        <v>173</v>
      </c>
      <c r="D3" s="26" t="s">
        <v>175</v>
      </c>
      <c r="E3" s="26" t="s">
        <v>413</v>
      </c>
      <c r="F3" s="26" t="s">
        <v>176</v>
      </c>
    </row>
    <row r="4" spans="1:14" s="26" customFormat="1">
      <c r="A4" s="26">
        <v>39</v>
      </c>
      <c r="B4" s="26" t="s">
        <v>374</v>
      </c>
      <c r="C4" s="26" t="s">
        <v>69</v>
      </c>
      <c r="D4" s="26" t="s">
        <v>774</v>
      </c>
      <c r="E4" s="26" t="s">
        <v>772</v>
      </c>
      <c r="F4" s="26" t="s">
        <v>773</v>
      </c>
      <c r="I4" s="26" t="s">
        <v>433</v>
      </c>
      <c r="K4" s="26">
        <v>57</v>
      </c>
      <c r="L4" s="26">
        <v>43</v>
      </c>
    </row>
    <row r="5" spans="1:14" s="26" customFormat="1">
      <c r="A5" s="26">
        <v>14</v>
      </c>
      <c r="B5" s="26" t="s">
        <v>108</v>
      </c>
      <c r="C5" s="26" t="s">
        <v>69</v>
      </c>
      <c r="D5" s="26" t="s">
        <v>440</v>
      </c>
      <c r="E5" s="26" t="s">
        <v>117</v>
      </c>
      <c r="I5" s="26" t="s">
        <v>205</v>
      </c>
      <c r="J5" s="26" t="s">
        <v>433</v>
      </c>
      <c r="K5" s="26">
        <v>244</v>
      </c>
      <c r="L5" s="26">
        <v>23</v>
      </c>
      <c r="M5" s="26">
        <v>70</v>
      </c>
      <c r="N5" s="26">
        <v>30</v>
      </c>
    </row>
    <row r="6" spans="1:14" s="26" customFormat="1">
      <c r="A6" s="26">
        <v>18</v>
      </c>
      <c r="B6" s="26" t="s">
        <v>101</v>
      </c>
      <c r="C6" s="26" t="s">
        <v>5</v>
      </c>
      <c r="D6" s="26" t="s">
        <v>511</v>
      </c>
      <c r="G6" s="26" t="s">
        <v>509</v>
      </c>
      <c r="H6" s="26" t="s">
        <v>510</v>
      </c>
      <c r="I6" s="26" t="s">
        <v>434</v>
      </c>
      <c r="J6" s="26" t="s">
        <v>433</v>
      </c>
    </row>
    <row r="7" spans="1:14" s="26" customFormat="1">
      <c r="A7" s="26">
        <v>16</v>
      </c>
      <c r="B7" s="26" t="s">
        <v>319</v>
      </c>
      <c r="C7" s="26" t="s">
        <v>69</v>
      </c>
      <c r="D7" s="26" t="s">
        <v>320</v>
      </c>
      <c r="F7" s="26" t="s">
        <v>460</v>
      </c>
    </row>
    <row r="8" spans="1:14" s="26" customFormat="1">
      <c r="A8" s="26">
        <v>1</v>
      </c>
      <c r="B8" s="26" t="s">
        <v>268</v>
      </c>
      <c r="C8" s="26" t="s">
        <v>69</v>
      </c>
      <c r="D8" s="26" t="s">
        <v>382</v>
      </c>
      <c r="H8" s="26" t="s">
        <v>383</v>
      </c>
    </row>
    <row r="9" spans="1:14" s="26" customFormat="1">
      <c r="A9" s="26">
        <v>22</v>
      </c>
      <c r="B9" s="26" t="s">
        <v>43</v>
      </c>
      <c r="C9" s="26" t="s">
        <v>44</v>
      </c>
      <c r="D9" s="26" t="s">
        <v>46</v>
      </c>
      <c r="G9" s="26" t="s">
        <v>53</v>
      </c>
      <c r="H9" s="26" t="s">
        <v>58</v>
      </c>
      <c r="I9" s="26" t="s">
        <v>604</v>
      </c>
      <c r="J9" s="26" t="s">
        <v>605</v>
      </c>
      <c r="K9" s="26">
        <v>59</v>
      </c>
      <c r="L9" s="26">
        <v>29</v>
      </c>
      <c r="M9" s="26">
        <v>56</v>
      </c>
      <c r="N9" s="26">
        <v>51</v>
      </c>
    </row>
    <row r="10" spans="1:14" s="26" customFormat="1">
      <c r="A10" s="26">
        <v>40</v>
      </c>
      <c r="B10" s="26" t="s">
        <v>158</v>
      </c>
      <c r="C10" s="26" t="s">
        <v>159</v>
      </c>
      <c r="D10" s="26" t="s">
        <v>160</v>
      </c>
      <c r="F10" s="26" t="s">
        <v>161</v>
      </c>
    </row>
    <row r="11" spans="1:14" s="26" customFormat="1">
      <c r="A11" s="26">
        <v>13</v>
      </c>
      <c r="B11" s="26" t="s">
        <v>172</v>
      </c>
      <c r="C11" s="26" t="s">
        <v>173</v>
      </c>
      <c r="D11" s="26" t="s">
        <v>414</v>
      </c>
      <c r="E11" s="26" t="s">
        <v>415</v>
      </c>
    </row>
    <row r="12" spans="1:14" s="26" customFormat="1">
      <c r="A12" s="26">
        <v>10</v>
      </c>
      <c r="B12" s="26" t="s">
        <v>291</v>
      </c>
      <c r="C12" s="26" t="s">
        <v>69</v>
      </c>
      <c r="D12" s="26" t="s">
        <v>305</v>
      </c>
      <c r="F12" s="26" t="s">
        <v>303</v>
      </c>
    </row>
    <row r="13" spans="1:14" s="26" customFormat="1">
      <c r="A13" s="26">
        <v>10</v>
      </c>
      <c r="B13" s="26" t="s">
        <v>291</v>
      </c>
      <c r="C13" s="26" t="s">
        <v>69</v>
      </c>
      <c r="D13" s="26" t="s">
        <v>304</v>
      </c>
      <c r="F13" s="26" t="s">
        <v>302</v>
      </c>
    </row>
    <row r="14" spans="1:14" s="26" customFormat="1">
      <c r="A14" s="26">
        <v>32</v>
      </c>
      <c r="B14" s="26" t="s">
        <v>346</v>
      </c>
      <c r="C14" s="26" t="s">
        <v>69</v>
      </c>
      <c r="D14" s="26" t="s">
        <v>347</v>
      </c>
      <c r="E14" s="26" t="s">
        <v>716</v>
      </c>
      <c r="F14" s="26" t="s">
        <v>717</v>
      </c>
      <c r="I14" s="26" t="s">
        <v>433</v>
      </c>
      <c r="J14" s="26" t="s">
        <v>205</v>
      </c>
      <c r="K14" s="34">
        <v>651</v>
      </c>
      <c r="L14" s="26">
        <v>63</v>
      </c>
      <c r="M14" s="26">
        <v>64</v>
      </c>
      <c r="N14" s="26">
        <v>34</v>
      </c>
    </row>
    <row r="15" spans="1:14" s="26" customFormat="1">
      <c r="A15" s="26">
        <v>41</v>
      </c>
      <c r="B15" s="26" t="s">
        <v>378</v>
      </c>
      <c r="C15" s="26" t="s">
        <v>69</v>
      </c>
      <c r="D15" s="26" t="s">
        <v>808</v>
      </c>
      <c r="E15" s="26" t="s">
        <v>804</v>
      </c>
      <c r="F15" s="26" t="s">
        <v>805</v>
      </c>
      <c r="I15" s="26" t="s">
        <v>806</v>
      </c>
      <c r="J15" s="26" t="s">
        <v>807</v>
      </c>
    </row>
    <row r="16" spans="1:14" s="26" customFormat="1" ht="34">
      <c r="A16" s="26">
        <v>41</v>
      </c>
      <c r="B16" s="26" t="s">
        <v>378</v>
      </c>
      <c r="C16" s="26" t="s">
        <v>69</v>
      </c>
      <c r="D16" s="27" t="s">
        <v>795</v>
      </c>
      <c r="E16" s="26" t="s">
        <v>791</v>
      </c>
      <c r="F16" s="26" t="s">
        <v>792</v>
      </c>
      <c r="I16" s="26" t="s">
        <v>794</v>
      </c>
      <c r="J16" s="26" t="s">
        <v>793</v>
      </c>
      <c r="K16" s="26">
        <v>768</v>
      </c>
      <c r="L16" s="26">
        <v>456</v>
      </c>
      <c r="M16" s="26">
        <v>400</v>
      </c>
      <c r="N16" s="26">
        <v>170</v>
      </c>
    </row>
    <row r="17" spans="1:14" s="26" customFormat="1" ht="17">
      <c r="A17" s="26">
        <v>7</v>
      </c>
      <c r="B17" s="26" t="s">
        <v>273</v>
      </c>
      <c r="C17" s="26" t="s">
        <v>69</v>
      </c>
      <c r="D17" s="27" t="s">
        <v>397</v>
      </c>
      <c r="G17" s="26" t="s">
        <v>398</v>
      </c>
      <c r="I17" s="26" t="s">
        <v>632</v>
      </c>
      <c r="J17" s="26" t="s">
        <v>633</v>
      </c>
      <c r="K17" s="26">
        <v>181</v>
      </c>
      <c r="L17" s="26">
        <v>80</v>
      </c>
      <c r="M17" s="26">
        <v>5</v>
      </c>
      <c r="N17" s="26">
        <v>6</v>
      </c>
    </row>
    <row r="18" spans="1:14" s="26" customFormat="1">
      <c r="A18" s="26">
        <v>19</v>
      </c>
      <c r="B18" s="26" t="s">
        <v>87</v>
      </c>
      <c r="C18" s="26" t="s">
        <v>69</v>
      </c>
      <c r="D18" s="26" t="s">
        <v>543</v>
      </c>
      <c r="G18" s="26" t="s">
        <v>98</v>
      </c>
      <c r="H18" s="26" t="s">
        <v>100</v>
      </c>
      <c r="I18" s="26" t="s">
        <v>544</v>
      </c>
      <c r="J18" s="26" t="s">
        <v>545</v>
      </c>
      <c r="K18" s="26">
        <v>69</v>
      </c>
      <c r="L18" s="26">
        <v>63</v>
      </c>
      <c r="M18" s="26">
        <v>46</v>
      </c>
      <c r="N18" s="26">
        <v>23</v>
      </c>
    </row>
    <row r="19" spans="1:14" s="26" customFormat="1" ht="17">
      <c r="A19" s="26">
        <v>41</v>
      </c>
      <c r="B19" s="26" t="s">
        <v>378</v>
      </c>
      <c r="C19" s="26" t="s">
        <v>69</v>
      </c>
      <c r="D19" s="27" t="s">
        <v>798</v>
      </c>
      <c r="E19" s="26" t="s">
        <v>799</v>
      </c>
      <c r="F19" s="26" t="s">
        <v>800</v>
      </c>
      <c r="I19" s="26" t="s">
        <v>803</v>
      </c>
      <c r="J19" s="26" t="s">
        <v>802</v>
      </c>
      <c r="K19" s="26">
        <v>653</v>
      </c>
      <c r="L19" s="26">
        <v>331</v>
      </c>
      <c r="M19" s="26">
        <v>2296</v>
      </c>
      <c r="N19" s="26">
        <v>1534</v>
      </c>
    </row>
    <row r="20" spans="1:14" s="26" customFormat="1" ht="17">
      <c r="A20" s="26">
        <v>41</v>
      </c>
      <c r="B20" s="26" t="s">
        <v>378</v>
      </c>
      <c r="C20" s="26" t="s">
        <v>69</v>
      </c>
      <c r="D20" s="27" t="s">
        <v>379</v>
      </c>
      <c r="E20" s="26" t="s">
        <v>796</v>
      </c>
      <c r="F20" s="26" t="s">
        <v>797</v>
      </c>
      <c r="I20" s="26" t="s">
        <v>801</v>
      </c>
      <c r="J20" s="26" t="s">
        <v>802</v>
      </c>
      <c r="K20" s="26">
        <v>609</v>
      </c>
      <c r="L20" s="26">
        <v>264</v>
      </c>
      <c r="M20" s="26">
        <v>2296</v>
      </c>
      <c r="N20" s="26">
        <v>2296</v>
      </c>
    </row>
    <row r="21" spans="1:14" s="26" customFormat="1" ht="17">
      <c r="A21" s="26">
        <v>17</v>
      </c>
      <c r="B21" s="26" t="s">
        <v>475</v>
      </c>
      <c r="C21" s="26" t="s">
        <v>69</v>
      </c>
      <c r="D21" s="27" t="s">
        <v>478</v>
      </c>
      <c r="E21" s="26" t="s">
        <v>476</v>
      </c>
      <c r="F21" s="26" t="s">
        <v>477</v>
      </c>
      <c r="I21" s="26" t="s">
        <v>479</v>
      </c>
      <c r="J21" s="26" t="s">
        <v>480</v>
      </c>
      <c r="K21" s="26">
        <v>64</v>
      </c>
      <c r="L21" s="26">
        <v>5</v>
      </c>
      <c r="M21" s="26">
        <v>13</v>
      </c>
      <c r="N21" s="26">
        <v>8</v>
      </c>
    </row>
    <row r="22" spans="1:14" s="26" customFormat="1">
      <c r="A22" s="26">
        <v>16</v>
      </c>
      <c r="B22" s="26" t="s">
        <v>319</v>
      </c>
      <c r="C22" s="26" t="s">
        <v>69</v>
      </c>
      <c r="D22" s="26" t="s">
        <v>474</v>
      </c>
      <c r="F22" s="26" t="s">
        <v>473</v>
      </c>
    </row>
    <row r="23" spans="1:14" s="26" customFormat="1">
      <c r="A23" s="26">
        <v>38</v>
      </c>
      <c r="B23" s="26" t="s">
        <v>762</v>
      </c>
      <c r="C23" s="26" t="s">
        <v>69</v>
      </c>
      <c r="D23" s="26" t="s">
        <v>760</v>
      </c>
      <c r="F23" s="26" t="s">
        <v>759</v>
      </c>
      <c r="I23" s="26" t="s">
        <v>764</v>
      </c>
      <c r="J23" s="26" t="s">
        <v>765</v>
      </c>
      <c r="K23" s="26">
        <v>48</v>
      </c>
      <c r="L23" s="26">
        <v>18</v>
      </c>
      <c r="M23" s="26">
        <v>6</v>
      </c>
      <c r="N23" s="26">
        <v>12</v>
      </c>
    </row>
    <row r="24" spans="1:14" s="26" customFormat="1">
      <c r="A24" s="26">
        <v>38</v>
      </c>
      <c r="B24" s="26" t="s">
        <v>762</v>
      </c>
      <c r="C24" s="26" t="s">
        <v>69</v>
      </c>
      <c r="D24" s="26" t="s">
        <v>763</v>
      </c>
      <c r="F24" s="26" t="s">
        <v>761</v>
      </c>
      <c r="I24" s="26" t="s">
        <v>766</v>
      </c>
      <c r="J24" s="26" t="s">
        <v>765</v>
      </c>
      <c r="K24" s="26">
        <v>21</v>
      </c>
      <c r="L24" s="26">
        <v>5</v>
      </c>
      <c r="M24" s="26">
        <v>6</v>
      </c>
      <c r="N24" s="26">
        <v>12</v>
      </c>
    </row>
    <row r="25" spans="1:14" s="26" customFormat="1">
      <c r="A25" s="26">
        <v>39</v>
      </c>
      <c r="B25" s="26" t="s">
        <v>374</v>
      </c>
      <c r="C25" s="26" t="s">
        <v>69</v>
      </c>
      <c r="D25" s="26" t="s">
        <v>775</v>
      </c>
      <c r="E25" s="26" t="s">
        <v>776</v>
      </c>
      <c r="I25" s="26" t="s">
        <v>777</v>
      </c>
      <c r="J25" s="26" t="s">
        <v>778</v>
      </c>
      <c r="K25" s="26">
        <v>15</v>
      </c>
      <c r="L25" s="26">
        <v>17</v>
      </c>
      <c r="M25" s="26">
        <v>82</v>
      </c>
      <c r="N25" s="26">
        <v>21</v>
      </c>
    </row>
    <row r="26" spans="1:14" s="26" customFormat="1"/>
    <row r="27" spans="1:14" s="26" customFormat="1"/>
    <row r="28" spans="1:14" s="26" customFormat="1"/>
    <row r="29" spans="1:14" s="26" customFormat="1"/>
    <row r="30" spans="1:14" s="26" customFormat="1"/>
    <row r="31" spans="1:14" s="26" customFormat="1"/>
    <row r="32" spans="1:14" s="26" customFormat="1"/>
    <row r="33" s="26" customFormat="1"/>
    <row r="34" s="26" customFormat="1"/>
    <row r="35" s="26" customFormat="1"/>
    <row r="36" s="26" customFormat="1"/>
    <row r="37" s="26" customFormat="1"/>
    <row r="38" s="26" customFormat="1"/>
    <row r="39" s="26" customFormat="1"/>
    <row r="40" s="26" customFormat="1"/>
    <row r="41" s="26" customFormat="1"/>
    <row r="42" s="26" customFormat="1"/>
    <row r="43" s="26" customFormat="1"/>
    <row r="44" s="26" customFormat="1"/>
    <row r="45" s="26" customFormat="1"/>
    <row r="46" s="26" customFormat="1"/>
    <row r="47" s="26" customFormat="1"/>
    <row r="48" s="26" customFormat="1"/>
    <row r="49" s="26" customFormat="1"/>
    <row r="50" s="26" customFormat="1"/>
    <row r="51" s="26" customFormat="1"/>
    <row r="52" s="26" customFormat="1"/>
    <row r="53" s="26" customFormat="1"/>
    <row r="54" s="26" customFormat="1"/>
    <row r="55" s="26" customFormat="1"/>
    <row r="56" s="26" customFormat="1"/>
    <row r="57" s="26" customFormat="1"/>
    <row r="58" s="26" customFormat="1"/>
    <row r="59" s="26" customFormat="1"/>
    <row r="60" s="26" customFormat="1"/>
    <row r="61" s="26" customFormat="1"/>
  </sheetData>
  <autoFilter ref="B1:H25" xr:uid="{3EBE0BA1-A4C9-DC4B-AE42-779B74FB4FA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48301-66B7-3B4E-8AA5-95DB89EAED22}">
  <dimension ref="A1:N27"/>
  <sheetViews>
    <sheetView workbookViewId="0">
      <selection activeCell="A2" sqref="A2:XFD27"/>
    </sheetView>
  </sheetViews>
  <sheetFormatPr baseColWidth="10" defaultRowHeight="16"/>
  <cols>
    <col min="1" max="1" width="10.7109375" style="15"/>
    <col min="2" max="2" width="17.5703125" style="15" customWidth="1"/>
    <col min="3" max="3" width="18.85546875" style="15" customWidth="1"/>
    <col min="4" max="5" width="28.85546875" style="15" customWidth="1"/>
    <col min="6" max="6" width="34.85546875" style="15" customWidth="1"/>
    <col min="7" max="7" width="36.85546875" style="15" customWidth="1"/>
    <col min="8" max="8" width="28.85546875" style="15" customWidth="1"/>
    <col min="9" max="16384" width="10.7109375" style="15"/>
  </cols>
  <sheetData>
    <row r="1" spans="1:14" s="13" customFormat="1">
      <c r="A1" s="13" t="s">
        <v>399</v>
      </c>
      <c r="B1" s="13" t="s">
        <v>0</v>
      </c>
      <c r="C1" s="13" t="s">
        <v>1</v>
      </c>
      <c r="D1" s="13" t="s">
        <v>2</v>
      </c>
      <c r="E1" s="13" t="s">
        <v>23</v>
      </c>
      <c r="F1" s="14" t="s">
        <v>24</v>
      </c>
      <c r="G1" s="14" t="s">
        <v>25</v>
      </c>
      <c r="H1" s="14" t="s">
        <v>26</v>
      </c>
      <c r="I1" s="20" t="s">
        <v>421</v>
      </c>
      <c r="J1" s="21" t="s">
        <v>491</v>
      </c>
      <c r="K1" s="18" t="s">
        <v>489</v>
      </c>
      <c r="L1" s="18" t="s">
        <v>490</v>
      </c>
      <c r="M1" s="19" t="s">
        <v>487</v>
      </c>
      <c r="N1" s="19" t="s">
        <v>488</v>
      </c>
    </row>
    <row r="2" spans="1:14" s="26" customFormat="1" ht="34">
      <c r="A2" s="26">
        <v>42</v>
      </c>
      <c r="B2" s="26" t="s">
        <v>21</v>
      </c>
      <c r="C2" s="27" t="s">
        <v>22</v>
      </c>
      <c r="D2" s="27" t="s">
        <v>30</v>
      </c>
      <c r="G2" s="26" t="s">
        <v>29</v>
      </c>
    </row>
    <row r="3" spans="1:14" s="26" customFormat="1" ht="34">
      <c r="A3" s="26">
        <v>42</v>
      </c>
      <c r="B3" s="26" t="s">
        <v>21</v>
      </c>
      <c r="C3" s="27" t="s">
        <v>22</v>
      </c>
      <c r="D3" s="26" t="s">
        <v>27</v>
      </c>
      <c r="G3" s="26" t="s">
        <v>28</v>
      </c>
    </row>
    <row r="4" spans="1:14" s="26" customFormat="1">
      <c r="A4" s="26">
        <v>22</v>
      </c>
      <c r="B4" s="26" t="s">
        <v>43</v>
      </c>
      <c r="C4" s="26" t="s">
        <v>44</v>
      </c>
      <c r="D4" s="26" t="s">
        <v>45</v>
      </c>
      <c r="G4" s="26" t="s">
        <v>51</v>
      </c>
      <c r="H4" s="26" t="s">
        <v>56</v>
      </c>
      <c r="I4" s="26" t="s">
        <v>606</v>
      </c>
      <c r="J4" s="26" t="s">
        <v>607</v>
      </c>
      <c r="K4" s="26">
        <v>68</v>
      </c>
      <c r="L4" s="26">
        <v>63</v>
      </c>
      <c r="M4" s="26">
        <v>47</v>
      </c>
      <c r="N4" s="26">
        <v>17</v>
      </c>
    </row>
    <row r="5" spans="1:14" s="26" customFormat="1">
      <c r="A5" s="26">
        <v>27</v>
      </c>
      <c r="B5" s="26" t="s">
        <v>59</v>
      </c>
      <c r="C5" s="26" t="s">
        <v>5</v>
      </c>
      <c r="D5" s="26" t="s">
        <v>74</v>
      </c>
      <c r="G5" s="26" t="s">
        <v>73</v>
      </c>
      <c r="I5" s="26" t="s">
        <v>665</v>
      </c>
      <c r="K5" s="26" t="s">
        <v>664</v>
      </c>
      <c r="L5" s="26" t="s">
        <v>663</v>
      </c>
    </row>
    <row r="6" spans="1:14" s="26" customFormat="1">
      <c r="A6" s="26">
        <v>19</v>
      </c>
      <c r="B6" s="26" t="s">
        <v>87</v>
      </c>
      <c r="C6" s="26" t="s">
        <v>69</v>
      </c>
      <c r="D6" s="26" t="s">
        <v>546</v>
      </c>
      <c r="G6" s="26" t="s">
        <v>96</v>
      </c>
      <c r="I6" s="26" t="s">
        <v>548</v>
      </c>
      <c r="J6" s="26" t="s">
        <v>547</v>
      </c>
      <c r="K6" s="26">
        <v>39</v>
      </c>
      <c r="L6" s="26">
        <v>42</v>
      </c>
      <c r="M6" s="26">
        <v>35</v>
      </c>
      <c r="N6" s="26">
        <v>17</v>
      </c>
    </row>
    <row r="7" spans="1:14" s="26" customFormat="1">
      <c r="A7" s="26">
        <v>13</v>
      </c>
      <c r="B7" s="26" t="s">
        <v>172</v>
      </c>
      <c r="C7" s="26" t="s">
        <v>173</v>
      </c>
      <c r="D7" s="26" t="s">
        <v>177</v>
      </c>
      <c r="E7" s="26" t="s">
        <v>416</v>
      </c>
      <c r="F7" s="26" t="s">
        <v>178</v>
      </c>
    </row>
    <row r="8" spans="1:14" s="26" customFormat="1">
      <c r="A8" s="26">
        <v>25</v>
      </c>
      <c r="B8" s="26" t="s">
        <v>336</v>
      </c>
      <c r="C8" s="26" t="s">
        <v>69</v>
      </c>
      <c r="D8" s="26" t="s">
        <v>339</v>
      </c>
      <c r="F8" s="26" t="s">
        <v>340</v>
      </c>
      <c r="I8" s="26" t="s">
        <v>643</v>
      </c>
      <c r="K8" s="26" t="s">
        <v>644</v>
      </c>
      <c r="L8" s="26" t="s">
        <v>645</v>
      </c>
    </row>
    <row r="9" spans="1:14" s="26" customFormat="1">
      <c r="A9" s="26">
        <v>27</v>
      </c>
      <c r="B9" s="26" t="s">
        <v>59</v>
      </c>
      <c r="C9" s="26" t="s">
        <v>5</v>
      </c>
      <c r="D9" s="26" t="s">
        <v>60</v>
      </c>
      <c r="G9" s="26" t="s">
        <v>76</v>
      </c>
      <c r="H9" s="26" t="s">
        <v>75</v>
      </c>
      <c r="I9" s="26" t="s">
        <v>666</v>
      </c>
      <c r="J9" s="26" t="s">
        <v>667</v>
      </c>
      <c r="K9" s="26">
        <v>102</v>
      </c>
      <c r="L9" s="26">
        <v>47</v>
      </c>
      <c r="M9" s="26">
        <v>84</v>
      </c>
      <c r="N9" s="26">
        <v>16</v>
      </c>
    </row>
    <row r="10" spans="1:14" s="26" customFormat="1">
      <c r="A10" s="26">
        <v>27</v>
      </c>
      <c r="B10" s="26" t="s">
        <v>59</v>
      </c>
      <c r="C10" s="26" t="s">
        <v>5</v>
      </c>
      <c r="D10" s="26" t="s">
        <v>67</v>
      </c>
      <c r="H10" s="26" t="s">
        <v>64</v>
      </c>
      <c r="I10" s="26" t="s">
        <v>666</v>
      </c>
      <c r="J10" s="26" t="s">
        <v>667</v>
      </c>
      <c r="K10" s="26">
        <v>93</v>
      </c>
      <c r="L10" s="26">
        <v>56</v>
      </c>
      <c r="M10" s="26">
        <v>80</v>
      </c>
      <c r="N10" s="26">
        <v>20</v>
      </c>
    </row>
    <row r="11" spans="1:14" s="26" customFormat="1">
      <c r="A11" s="26">
        <v>36</v>
      </c>
      <c r="B11" s="26" t="s">
        <v>366</v>
      </c>
      <c r="C11" s="26" t="s">
        <v>69</v>
      </c>
      <c r="D11" s="26" t="s">
        <v>753</v>
      </c>
      <c r="H11" s="26" t="s">
        <v>750</v>
      </c>
      <c r="I11" s="26" t="s">
        <v>751</v>
      </c>
      <c r="J11" s="26" t="s">
        <v>752</v>
      </c>
      <c r="K11" s="26">
        <v>164</v>
      </c>
      <c r="L11" s="26">
        <v>20</v>
      </c>
      <c r="M11" s="26">
        <v>50</v>
      </c>
      <c r="N11" s="26">
        <v>13</v>
      </c>
    </row>
    <row r="12" spans="1:14" s="26" customFormat="1" ht="34">
      <c r="A12" s="26">
        <v>14</v>
      </c>
      <c r="B12" s="26" t="s">
        <v>108</v>
      </c>
      <c r="C12" s="26" t="s">
        <v>69</v>
      </c>
      <c r="D12" s="27" t="s">
        <v>436</v>
      </c>
      <c r="E12" s="26" t="s">
        <v>114</v>
      </c>
      <c r="F12" s="26" t="s">
        <v>109</v>
      </c>
      <c r="I12" s="26" t="s">
        <v>205</v>
      </c>
      <c r="J12" s="26" t="s">
        <v>433</v>
      </c>
      <c r="K12" s="26">
        <v>250</v>
      </c>
      <c r="L12" s="26">
        <v>43</v>
      </c>
      <c r="M12" s="26">
        <v>45</v>
      </c>
      <c r="N12" s="26">
        <v>22</v>
      </c>
    </row>
    <row r="13" spans="1:14" s="26" customFormat="1">
      <c r="A13" s="26">
        <v>9</v>
      </c>
      <c r="B13" s="26" t="s">
        <v>121</v>
      </c>
      <c r="C13" s="26" t="s">
        <v>5</v>
      </c>
      <c r="D13" s="26" t="s">
        <v>125</v>
      </c>
      <c r="F13" s="26" t="s">
        <v>122</v>
      </c>
      <c r="I13" s="26" t="s">
        <v>884</v>
      </c>
      <c r="K13" s="26" t="s">
        <v>885</v>
      </c>
      <c r="L13" s="26" t="s">
        <v>886</v>
      </c>
    </row>
    <row r="14" spans="1:14" s="26" customFormat="1">
      <c r="A14" s="26">
        <v>10</v>
      </c>
      <c r="B14" s="26" t="s">
        <v>291</v>
      </c>
      <c r="C14" s="26" t="s">
        <v>69</v>
      </c>
      <c r="D14" s="26" t="s">
        <v>292</v>
      </c>
      <c r="H14" s="26" t="s">
        <v>293</v>
      </c>
      <c r="I14" s="26" t="s">
        <v>864</v>
      </c>
      <c r="J14" s="26" t="s">
        <v>865</v>
      </c>
    </row>
    <row r="15" spans="1:14" s="26" customFormat="1">
      <c r="A15" s="26">
        <v>16</v>
      </c>
      <c r="B15" s="26" t="s">
        <v>319</v>
      </c>
      <c r="C15" s="26" t="s">
        <v>69</v>
      </c>
      <c r="D15" s="26" t="s">
        <v>471</v>
      </c>
      <c r="F15" s="26" t="s">
        <v>472</v>
      </c>
    </row>
    <row r="16" spans="1:14" s="26" customFormat="1">
      <c r="A16" s="26">
        <v>31</v>
      </c>
      <c r="B16" s="26" t="s">
        <v>162</v>
      </c>
      <c r="C16" s="26" t="s">
        <v>5</v>
      </c>
      <c r="D16" s="26" t="s">
        <v>887</v>
      </c>
      <c r="F16" s="26" t="s">
        <v>166</v>
      </c>
      <c r="I16" s="26" t="s">
        <v>888</v>
      </c>
      <c r="J16" s="26" t="s">
        <v>165</v>
      </c>
      <c r="K16" s="26">
        <v>16</v>
      </c>
      <c r="L16" s="26">
        <v>12</v>
      </c>
      <c r="M16" s="26">
        <v>36</v>
      </c>
      <c r="N16" s="26">
        <v>17</v>
      </c>
    </row>
    <row r="17" spans="1:14" s="26" customFormat="1" ht="17">
      <c r="A17" s="26">
        <v>14</v>
      </c>
      <c r="B17" s="26" t="s">
        <v>108</v>
      </c>
      <c r="C17" s="26" t="s">
        <v>69</v>
      </c>
      <c r="D17" s="27" t="s">
        <v>437</v>
      </c>
      <c r="E17" s="26" t="s">
        <v>438</v>
      </c>
      <c r="I17" s="26" t="s">
        <v>205</v>
      </c>
      <c r="J17" s="26" t="s">
        <v>433</v>
      </c>
      <c r="K17" s="26">
        <v>275</v>
      </c>
      <c r="L17" s="26">
        <v>55</v>
      </c>
      <c r="M17" s="26">
        <v>25</v>
      </c>
      <c r="N17" s="26">
        <v>11</v>
      </c>
    </row>
    <row r="18" spans="1:14" s="26" customFormat="1">
      <c r="A18" s="26">
        <v>39</v>
      </c>
      <c r="B18" s="26" t="s">
        <v>374</v>
      </c>
      <c r="C18" s="26" t="s">
        <v>69</v>
      </c>
      <c r="D18" s="26" t="s">
        <v>375</v>
      </c>
      <c r="E18" s="26" t="s">
        <v>779</v>
      </c>
      <c r="F18" s="26" t="s">
        <v>780</v>
      </c>
      <c r="I18" s="26" t="s">
        <v>433</v>
      </c>
      <c r="K18" s="26">
        <v>31</v>
      </c>
      <c r="L18" s="26">
        <v>34</v>
      </c>
    </row>
    <row r="19" spans="1:14" s="26" customFormat="1">
      <c r="A19" s="26">
        <v>17</v>
      </c>
      <c r="B19" s="26" t="s">
        <v>475</v>
      </c>
      <c r="C19" s="26" t="s">
        <v>69</v>
      </c>
      <c r="D19" s="26" t="s">
        <v>483</v>
      </c>
      <c r="E19" s="26" t="s">
        <v>482</v>
      </c>
      <c r="F19" s="26" t="s">
        <v>481</v>
      </c>
      <c r="I19" s="26" t="s">
        <v>433</v>
      </c>
      <c r="J19" s="26" t="s">
        <v>205</v>
      </c>
      <c r="K19" s="26">
        <v>119</v>
      </c>
      <c r="L19" s="26">
        <v>19</v>
      </c>
      <c r="M19" s="26">
        <v>97</v>
      </c>
      <c r="N19" s="26">
        <v>38</v>
      </c>
    </row>
    <row r="20" spans="1:14" s="26" customFormat="1">
      <c r="A20" s="26">
        <v>13</v>
      </c>
      <c r="B20" s="26" t="s">
        <v>172</v>
      </c>
      <c r="C20" s="26" t="s">
        <v>173</v>
      </c>
      <c r="D20" s="26" t="s">
        <v>179</v>
      </c>
      <c r="E20" s="26" t="s">
        <v>417</v>
      </c>
      <c r="F20" s="26" t="s">
        <v>418</v>
      </c>
    </row>
    <row r="21" spans="1:14" s="26" customFormat="1">
      <c r="A21" s="26">
        <v>41</v>
      </c>
      <c r="B21" s="26" t="s">
        <v>378</v>
      </c>
      <c r="C21" s="26" t="s">
        <v>69</v>
      </c>
      <c r="D21" s="26" t="s">
        <v>818</v>
      </c>
      <c r="E21" s="26" t="s">
        <v>819</v>
      </c>
      <c r="F21" s="26" t="s">
        <v>820</v>
      </c>
      <c r="I21" s="26">
        <v>2018</v>
      </c>
      <c r="J21" s="26">
        <v>2015</v>
      </c>
      <c r="K21" s="26">
        <v>1026</v>
      </c>
      <c r="L21" s="26">
        <v>556</v>
      </c>
      <c r="M21" s="26">
        <v>415</v>
      </c>
      <c r="N21" s="26">
        <v>290</v>
      </c>
    </row>
    <row r="22" spans="1:14" s="26" customFormat="1">
      <c r="A22" s="26">
        <v>41</v>
      </c>
      <c r="B22" s="26" t="s">
        <v>378</v>
      </c>
      <c r="C22" s="26" t="s">
        <v>69</v>
      </c>
      <c r="D22" s="26" t="s">
        <v>823</v>
      </c>
      <c r="E22" s="26" t="s">
        <v>822</v>
      </c>
      <c r="F22" s="26" t="s">
        <v>821</v>
      </c>
      <c r="I22" s="26">
        <v>2019</v>
      </c>
      <c r="J22" s="26">
        <v>2015</v>
      </c>
      <c r="K22" s="26">
        <v>463</v>
      </c>
      <c r="L22" s="26">
        <v>193</v>
      </c>
      <c r="M22" s="26">
        <v>415</v>
      </c>
      <c r="N22" s="26">
        <v>290</v>
      </c>
    </row>
    <row r="23" spans="1:14" s="26" customFormat="1" ht="17">
      <c r="A23" s="26">
        <v>14</v>
      </c>
      <c r="B23" s="26" t="s">
        <v>108</v>
      </c>
      <c r="C23" s="26" t="s">
        <v>69</v>
      </c>
      <c r="D23" s="27" t="s">
        <v>449</v>
      </c>
      <c r="E23" s="26" t="s">
        <v>450</v>
      </c>
      <c r="I23" s="26" t="s">
        <v>205</v>
      </c>
      <c r="J23" s="26" t="s">
        <v>433</v>
      </c>
      <c r="K23" s="26">
        <v>273</v>
      </c>
      <c r="L23" s="26">
        <v>45</v>
      </c>
      <c r="M23" s="26">
        <v>24</v>
      </c>
      <c r="N23" s="26">
        <v>20</v>
      </c>
    </row>
    <row r="24" spans="1:14" s="26" customFormat="1">
      <c r="A24" s="26">
        <v>41</v>
      </c>
      <c r="B24" s="26" t="s">
        <v>378</v>
      </c>
      <c r="C24" s="26" t="s">
        <v>69</v>
      </c>
      <c r="D24" s="26" t="s">
        <v>810</v>
      </c>
      <c r="E24" s="26" t="s">
        <v>809</v>
      </c>
      <c r="F24" s="26" t="s">
        <v>811</v>
      </c>
      <c r="I24" s="26" t="s">
        <v>816</v>
      </c>
      <c r="J24" s="26" t="s">
        <v>812</v>
      </c>
      <c r="K24" s="26">
        <v>3341</v>
      </c>
      <c r="L24" s="26">
        <v>2010</v>
      </c>
      <c r="M24" s="26">
        <v>43</v>
      </c>
      <c r="N24" s="26">
        <v>6</v>
      </c>
    </row>
    <row r="25" spans="1:14" s="26" customFormat="1">
      <c r="A25" s="26">
        <v>41</v>
      </c>
      <c r="B25" s="26" t="s">
        <v>378</v>
      </c>
      <c r="C25" s="26" t="s">
        <v>69</v>
      </c>
      <c r="D25" s="26" t="s">
        <v>813</v>
      </c>
      <c r="E25" s="26" t="s">
        <v>814</v>
      </c>
      <c r="F25" s="26" t="s">
        <v>815</v>
      </c>
      <c r="I25" s="26" t="s">
        <v>817</v>
      </c>
      <c r="J25" s="26" t="s">
        <v>812</v>
      </c>
      <c r="K25" s="26">
        <v>196</v>
      </c>
      <c r="L25" s="26">
        <v>123</v>
      </c>
      <c r="M25" s="26">
        <v>43</v>
      </c>
      <c r="N25" s="26">
        <v>6</v>
      </c>
    </row>
    <row r="26" spans="1:14" s="26" customFormat="1"/>
    <row r="27" spans="1:14" s="26" customFormat="1"/>
  </sheetData>
  <autoFilter ref="A1:H25" xr:uid="{31F48301-66B7-3B4E-8AA5-95DB89EAED22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D93A5-F852-1840-B9D8-6ED619CAEECF}">
  <dimension ref="A1:N140"/>
  <sheetViews>
    <sheetView topLeftCell="V1" workbookViewId="0">
      <selection activeCell="H2" sqref="A2:XFD140"/>
    </sheetView>
  </sheetViews>
  <sheetFormatPr baseColWidth="10" defaultRowHeight="16"/>
  <cols>
    <col min="1" max="1" width="10.7109375" style="15"/>
    <col min="2" max="2" width="17.5703125" style="15" customWidth="1"/>
    <col min="3" max="3" width="18.85546875" style="15" customWidth="1"/>
    <col min="4" max="4" width="33.140625" style="15" customWidth="1"/>
    <col min="5" max="5" width="28.85546875" style="15" customWidth="1"/>
    <col min="6" max="6" width="40.140625" style="15" customWidth="1"/>
    <col min="7" max="7" width="34.7109375" style="15" customWidth="1"/>
    <col min="8" max="8" width="29.5703125" style="15" customWidth="1"/>
    <col min="9" max="16384" width="10.7109375" style="15"/>
  </cols>
  <sheetData>
    <row r="1" spans="1:14" s="13" customFormat="1">
      <c r="A1" s="13" t="s">
        <v>399</v>
      </c>
      <c r="B1" s="13" t="s">
        <v>0</v>
      </c>
      <c r="C1" s="13" t="s">
        <v>1</v>
      </c>
      <c r="D1" s="13" t="s">
        <v>2</v>
      </c>
      <c r="E1" s="13" t="s">
        <v>23</v>
      </c>
      <c r="F1" s="14" t="s">
        <v>24</v>
      </c>
      <c r="G1" s="13" t="s">
        <v>719</v>
      </c>
      <c r="H1" s="14" t="s">
        <v>26</v>
      </c>
      <c r="I1" s="20" t="s">
        <v>421</v>
      </c>
      <c r="J1" s="21" t="s">
        <v>491</v>
      </c>
      <c r="K1" s="18" t="s">
        <v>489</v>
      </c>
      <c r="L1" s="18" t="s">
        <v>490</v>
      </c>
      <c r="M1" s="19" t="s">
        <v>487</v>
      </c>
      <c r="N1" s="19" t="s">
        <v>488</v>
      </c>
    </row>
    <row r="2" spans="1:14" s="26" customFormat="1" ht="17">
      <c r="A2" s="26">
        <v>45</v>
      </c>
      <c r="B2" s="26" t="s">
        <v>4</v>
      </c>
      <c r="C2" s="26" t="s">
        <v>5</v>
      </c>
      <c r="D2" s="26" t="s">
        <v>852</v>
      </c>
      <c r="E2" s="27" t="s">
        <v>851</v>
      </c>
      <c r="F2" s="26" t="s">
        <v>9</v>
      </c>
    </row>
    <row r="3" spans="1:14" s="26" customFormat="1">
      <c r="A3" s="26">
        <v>14</v>
      </c>
      <c r="B3" s="26" t="s">
        <v>108</v>
      </c>
      <c r="C3" s="26" t="s">
        <v>69</v>
      </c>
      <c r="D3" s="26" t="s">
        <v>447</v>
      </c>
      <c r="E3" s="26" t="s">
        <v>448</v>
      </c>
      <c r="I3" s="26" t="s">
        <v>205</v>
      </c>
      <c r="J3" s="26" t="s">
        <v>433</v>
      </c>
      <c r="K3" s="26">
        <v>169</v>
      </c>
      <c r="L3" s="26">
        <v>20</v>
      </c>
      <c r="M3" s="26">
        <v>131</v>
      </c>
      <c r="N3" s="26">
        <v>47</v>
      </c>
    </row>
    <row r="4" spans="1:14" s="26" customFormat="1">
      <c r="A4" s="26">
        <v>15</v>
      </c>
      <c r="B4" s="26" t="s">
        <v>310</v>
      </c>
      <c r="C4" s="26" t="s">
        <v>69</v>
      </c>
      <c r="D4" s="26" t="s">
        <v>455</v>
      </c>
      <c r="E4" s="26" t="s">
        <v>456</v>
      </c>
    </row>
    <row r="5" spans="1:14" s="26" customFormat="1">
      <c r="A5" s="26">
        <v>16</v>
      </c>
      <c r="B5" s="26" t="s">
        <v>319</v>
      </c>
      <c r="C5" s="26" t="s">
        <v>69</v>
      </c>
      <c r="D5" s="26" t="s">
        <v>463</v>
      </c>
      <c r="F5" s="26" t="s">
        <v>464</v>
      </c>
    </row>
    <row r="6" spans="1:14" s="26" customFormat="1" ht="34">
      <c r="A6" s="26">
        <v>42</v>
      </c>
      <c r="B6" s="26" t="s">
        <v>21</v>
      </c>
      <c r="C6" s="27" t="s">
        <v>22</v>
      </c>
      <c r="D6" s="26" t="s">
        <v>828</v>
      </c>
      <c r="G6" s="26" t="s">
        <v>827</v>
      </c>
      <c r="I6" s="26" t="s">
        <v>829</v>
      </c>
      <c r="J6" s="26" t="s">
        <v>830</v>
      </c>
      <c r="K6" s="26">
        <v>566</v>
      </c>
      <c r="L6" s="26">
        <v>80</v>
      </c>
      <c r="M6" s="26">
        <v>1022</v>
      </c>
      <c r="N6" s="26">
        <v>88</v>
      </c>
    </row>
    <row r="7" spans="1:14" s="26" customFormat="1" ht="34">
      <c r="A7" s="26">
        <v>42</v>
      </c>
      <c r="B7" s="26" t="s">
        <v>21</v>
      </c>
      <c r="C7" s="27" t="s">
        <v>22</v>
      </c>
      <c r="D7" s="26" t="s">
        <v>834</v>
      </c>
      <c r="G7" s="26" t="s">
        <v>831</v>
      </c>
      <c r="I7" s="26" t="s">
        <v>833</v>
      </c>
      <c r="J7" s="26" t="s">
        <v>832</v>
      </c>
      <c r="K7" s="26">
        <v>162</v>
      </c>
      <c r="L7" s="26">
        <v>37</v>
      </c>
      <c r="M7" s="26">
        <v>874</v>
      </c>
      <c r="N7" s="26">
        <v>52</v>
      </c>
    </row>
    <row r="8" spans="1:14" s="26" customFormat="1" ht="34">
      <c r="A8" s="26">
        <v>42</v>
      </c>
      <c r="B8" s="26" t="s">
        <v>21</v>
      </c>
      <c r="C8" s="27" t="s">
        <v>22</v>
      </c>
      <c r="D8" s="26" t="s">
        <v>837</v>
      </c>
      <c r="G8" s="26" t="s">
        <v>835</v>
      </c>
      <c r="H8" s="26" t="s">
        <v>836</v>
      </c>
      <c r="I8" s="26" t="s">
        <v>838</v>
      </c>
      <c r="J8" s="26" t="s">
        <v>839</v>
      </c>
      <c r="K8" s="26">
        <v>147</v>
      </c>
      <c r="L8" s="26">
        <v>36</v>
      </c>
      <c r="M8" s="26">
        <v>1441</v>
      </c>
      <c r="N8" s="26">
        <v>132</v>
      </c>
    </row>
    <row r="9" spans="1:14" s="26" customFormat="1" ht="17">
      <c r="A9" s="26">
        <v>16</v>
      </c>
      <c r="B9" s="26" t="s">
        <v>319</v>
      </c>
      <c r="C9" s="26" t="s">
        <v>69</v>
      </c>
      <c r="D9" s="27" t="s">
        <v>470</v>
      </c>
      <c r="F9" s="26" t="s">
        <v>467</v>
      </c>
    </row>
    <row r="10" spans="1:14" s="26" customFormat="1">
      <c r="A10" s="26">
        <v>16</v>
      </c>
      <c r="B10" s="26" t="s">
        <v>319</v>
      </c>
      <c r="C10" s="26" t="s">
        <v>69</v>
      </c>
      <c r="D10" s="26" t="s">
        <v>469</v>
      </c>
      <c r="F10" s="26" t="s">
        <v>468</v>
      </c>
    </row>
    <row r="11" spans="1:14" s="26" customFormat="1" ht="51">
      <c r="A11" s="26">
        <v>21</v>
      </c>
      <c r="B11" s="26" t="s">
        <v>68</v>
      </c>
      <c r="C11" s="26" t="s">
        <v>69</v>
      </c>
      <c r="D11" s="27" t="s">
        <v>591</v>
      </c>
      <c r="E11" s="26" t="s">
        <v>85</v>
      </c>
      <c r="I11" s="27" t="s">
        <v>596</v>
      </c>
      <c r="J11" s="26" t="s">
        <v>597</v>
      </c>
      <c r="K11" s="26">
        <v>21</v>
      </c>
      <c r="L11" s="26">
        <v>16</v>
      </c>
      <c r="M11" s="26">
        <v>49</v>
      </c>
      <c r="N11" s="26">
        <v>97</v>
      </c>
    </row>
    <row r="12" spans="1:14" s="26" customFormat="1" ht="34">
      <c r="A12" s="26">
        <v>21</v>
      </c>
      <c r="B12" s="26" t="s">
        <v>68</v>
      </c>
      <c r="C12" s="26" t="s">
        <v>69</v>
      </c>
      <c r="D12" s="27" t="s">
        <v>83</v>
      </c>
      <c r="E12" s="26" t="s">
        <v>86</v>
      </c>
      <c r="I12" s="26" t="s">
        <v>83</v>
      </c>
      <c r="J12" s="26" t="s">
        <v>595</v>
      </c>
      <c r="K12" s="26">
        <v>64</v>
      </c>
      <c r="L12" s="26">
        <v>81</v>
      </c>
      <c r="M12" s="26">
        <v>54</v>
      </c>
      <c r="N12" s="26">
        <v>84</v>
      </c>
    </row>
    <row r="13" spans="1:14" s="26" customFormat="1">
      <c r="A13" s="26">
        <v>32</v>
      </c>
      <c r="B13" s="26" t="s">
        <v>346</v>
      </c>
      <c r="C13" s="26" t="s">
        <v>69</v>
      </c>
      <c r="D13" s="26" t="s">
        <v>348</v>
      </c>
      <c r="E13" s="26" t="s">
        <v>718</v>
      </c>
      <c r="I13" s="26" t="s">
        <v>720</v>
      </c>
      <c r="J13" s="26" t="s">
        <v>721</v>
      </c>
      <c r="K13" s="26">
        <v>371</v>
      </c>
      <c r="L13" s="26">
        <v>45</v>
      </c>
      <c r="M13" s="26">
        <v>2</v>
      </c>
      <c r="N13" s="26">
        <v>1</v>
      </c>
    </row>
    <row r="14" spans="1:14" s="26" customFormat="1">
      <c r="A14" s="26">
        <v>22</v>
      </c>
      <c r="B14" s="26" t="s">
        <v>43</v>
      </c>
      <c r="C14" s="26" t="s">
        <v>44</v>
      </c>
      <c r="D14" s="26" t="s">
        <v>49</v>
      </c>
      <c r="H14" s="26" t="s">
        <v>57</v>
      </c>
      <c r="I14" s="26" t="s">
        <v>433</v>
      </c>
      <c r="J14" s="26" t="s">
        <v>205</v>
      </c>
      <c r="K14" s="26">
        <v>19</v>
      </c>
      <c r="L14" s="26">
        <v>22</v>
      </c>
      <c r="M14" s="26">
        <v>96</v>
      </c>
      <c r="N14" s="26">
        <v>58</v>
      </c>
    </row>
    <row r="15" spans="1:14" s="26" customFormat="1">
      <c r="A15" s="26">
        <v>18</v>
      </c>
      <c r="B15" s="26" t="s">
        <v>101</v>
      </c>
      <c r="C15" s="26" t="s">
        <v>5</v>
      </c>
      <c r="D15" s="26" t="s">
        <v>521</v>
      </c>
      <c r="G15" s="26" t="s">
        <v>519</v>
      </c>
      <c r="H15" s="26" t="s">
        <v>520</v>
      </c>
      <c r="I15" s="26" t="s">
        <v>522</v>
      </c>
      <c r="J15" s="26" t="s">
        <v>434</v>
      </c>
      <c r="K15" s="26">
        <v>72</v>
      </c>
      <c r="L15" s="26">
        <v>56</v>
      </c>
      <c r="M15" s="26">
        <v>289</v>
      </c>
      <c r="N15" s="26">
        <v>93</v>
      </c>
    </row>
    <row r="16" spans="1:14" s="26" customFormat="1">
      <c r="A16" s="26">
        <v>14</v>
      </c>
      <c r="B16" s="26" t="s">
        <v>108</v>
      </c>
      <c r="C16" s="26" t="s">
        <v>69</v>
      </c>
      <c r="D16" s="26" t="s">
        <v>435</v>
      </c>
      <c r="E16" s="26" t="s">
        <v>113</v>
      </c>
      <c r="I16" s="26" t="s">
        <v>205</v>
      </c>
      <c r="J16" s="26" t="s">
        <v>433</v>
      </c>
      <c r="K16" s="26">
        <v>226</v>
      </c>
      <c r="L16" s="26">
        <v>47</v>
      </c>
      <c r="M16" s="26">
        <v>23</v>
      </c>
      <c r="N16" s="26">
        <v>11</v>
      </c>
    </row>
    <row r="17" spans="1:14" s="26" customFormat="1">
      <c r="A17" s="26">
        <v>15</v>
      </c>
      <c r="B17" s="26" t="s">
        <v>310</v>
      </c>
      <c r="C17" s="26" t="s">
        <v>69</v>
      </c>
      <c r="D17" s="26" t="s">
        <v>317</v>
      </c>
      <c r="E17" s="26" t="s">
        <v>458</v>
      </c>
      <c r="F17" s="26" t="s">
        <v>318</v>
      </c>
    </row>
    <row r="18" spans="1:14" s="26" customFormat="1">
      <c r="A18" s="26">
        <v>20</v>
      </c>
      <c r="B18" s="26" t="s">
        <v>334</v>
      </c>
      <c r="C18" s="26" t="s">
        <v>5</v>
      </c>
      <c r="D18" s="26" t="s">
        <v>332</v>
      </c>
      <c r="H18" s="26" t="s">
        <v>333</v>
      </c>
      <c r="I18" s="26" t="s">
        <v>579</v>
      </c>
      <c r="J18" s="26" t="s">
        <v>578</v>
      </c>
      <c r="K18" s="26">
        <v>110</v>
      </c>
      <c r="L18" s="26">
        <v>94</v>
      </c>
      <c r="M18" s="26">
        <v>58</v>
      </c>
      <c r="N18" s="26">
        <v>76</v>
      </c>
    </row>
    <row r="19" spans="1:14" s="26" customFormat="1">
      <c r="A19" s="26">
        <v>39</v>
      </c>
      <c r="B19" s="26" t="s">
        <v>374</v>
      </c>
      <c r="C19" s="26" t="s">
        <v>69</v>
      </c>
      <c r="D19" s="26" t="s">
        <v>376</v>
      </c>
      <c r="F19" s="26" t="s">
        <v>377</v>
      </c>
      <c r="I19" s="26" t="s">
        <v>433</v>
      </c>
      <c r="K19" s="26">
        <v>68</v>
      </c>
      <c r="L19" s="26">
        <v>22</v>
      </c>
    </row>
    <row r="20" spans="1:14" s="26" customFormat="1">
      <c r="A20" s="26">
        <v>14</v>
      </c>
      <c r="B20" s="26" t="s">
        <v>108</v>
      </c>
      <c r="C20" s="26" t="s">
        <v>69</v>
      </c>
      <c r="D20" s="26" t="s">
        <v>432</v>
      </c>
      <c r="E20" s="26" t="s">
        <v>112</v>
      </c>
      <c r="I20" s="26" t="s">
        <v>205</v>
      </c>
      <c r="J20" s="26" t="s">
        <v>433</v>
      </c>
      <c r="K20" s="26">
        <v>214</v>
      </c>
      <c r="L20" s="26">
        <v>44</v>
      </c>
      <c r="M20" s="26">
        <v>37</v>
      </c>
      <c r="N20" s="26">
        <v>11</v>
      </c>
    </row>
    <row r="21" spans="1:14" s="26" customFormat="1">
      <c r="A21" s="26">
        <v>19</v>
      </c>
      <c r="B21" s="26" t="s">
        <v>87</v>
      </c>
      <c r="C21" s="26" t="s">
        <v>69</v>
      </c>
      <c r="D21" s="26" t="s">
        <v>549</v>
      </c>
      <c r="G21" s="26" t="s">
        <v>97</v>
      </c>
      <c r="H21" s="26" t="s">
        <v>99</v>
      </c>
      <c r="I21" s="26" t="s">
        <v>522</v>
      </c>
      <c r="J21" s="26" t="s">
        <v>434</v>
      </c>
      <c r="K21" s="26">
        <v>79</v>
      </c>
      <c r="L21" s="26">
        <v>82</v>
      </c>
      <c r="M21" s="26">
        <v>54</v>
      </c>
      <c r="N21" s="26">
        <v>24</v>
      </c>
    </row>
    <row r="22" spans="1:14" s="26" customFormat="1" ht="17">
      <c r="A22" s="26">
        <v>21</v>
      </c>
      <c r="B22" s="26" t="s">
        <v>68</v>
      </c>
      <c r="C22" s="26" t="s">
        <v>69</v>
      </c>
      <c r="D22" s="27" t="s">
        <v>592</v>
      </c>
      <c r="E22" s="26" t="s">
        <v>84</v>
      </c>
      <c r="I22" s="26" t="s">
        <v>593</v>
      </c>
      <c r="J22" s="26" t="s">
        <v>594</v>
      </c>
      <c r="K22" s="26">
        <v>56</v>
      </c>
      <c r="L22" s="26">
        <v>61</v>
      </c>
      <c r="M22" s="26">
        <v>12</v>
      </c>
      <c r="N22" s="26">
        <v>23</v>
      </c>
    </row>
    <row r="23" spans="1:14" s="26" customFormat="1">
      <c r="A23" s="26">
        <v>15</v>
      </c>
      <c r="B23" s="26" t="s">
        <v>310</v>
      </c>
      <c r="C23" s="26" t="s">
        <v>69</v>
      </c>
      <c r="D23" s="26" t="s">
        <v>316</v>
      </c>
      <c r="E23" s="26" t="s">
        <v>457</v>
      </c>
      <c r="F23" s="26" t="s">
        <v>315</v>
      </c>
    </row>
    <row r="24" spans="1:14" s="26" customFormat="1">
      <c r="A24" s="26">
        <v>20</v>
      </c>
      <c r="B24" s="26" t="s">
        <v>334</v>
      </c>
      <c r="C24" s="26" t="s">
        <v>5</v>
      </c>
      <c r="D24" s="26" t="s">
        <v>582</v>
      </c>
      <c r="G24" s="26" t="s">
        <v>580</v>
      </c>
      <c r="H24" s="26" t="s">
        <v>581</v>
      </c>
      <c r="I24" s="26" t="s">
        <v>583</v>
      </c>
      <c r="J24" s="26" t="s">
        <v>578</v>
      </c>
      <c r="K24" s="26">
        <v>118</v>
      </c>
      <c r="L24" s="26">
        <v>92</v>
      </c>
      <c r="M24" s="26">
        <v>58</v>
      </c>
      <c r="N24" s="26">
        <v>76</v>
      </c>
    </row>
    <row r="25" spans="1:14" s="26" customFormat="1"/>
    <row r="26" spans="1:14" s="26" customFormat="1"/>
    <row r="27" spans="1:14" s="26" customFormat="1"/>
    <row r="28" spans="1:14" s="26" customFormat="1"/>
    <row r="29" spans="1:14" s="26" customFormat="1"/>
    <row r="30" spans="1:14" s="26" customFormat="1"/>
    <row r="31" spans="1:14" s="26" customFormat="1"/>
    <row r="32" spans="1:14" s="26" customFormat="1"/>
    <row r="33" s="26" customFormat="1"/>
    <row r="34" s="26" customFormat="1"/>
    <row r="35" s="26" customFormat="1"/>
    <row r="36" s="26" customFormat="1"/>
    <row r="37" s="26" customFormat="1"/>
    <row r="38" s="26" customFormat="1"/>
    <row r="39" s="26" customFormat="1"/>
    <row r="40" s="26" customFormat="1"/>
    <row r="41" s="26" customFormat="1"/>
    <row r="42" s="26" customFormat="1"/>
    <row r="43" s="26" customFormat="1"/>
    <row r="44" s="26" customFormat="1"/>
    <row r="45" s="26" customFormat="1"/>
    <row r="46" s="26" customFormat="1"/>
    <row r="47" s="26" customFormat="1"/>
    <row r="48" s="26" customFormat="1"/>
    <row r="49" s="26" customFormat="1"/>
    <row r="50" s="26" customFormat="1"/>
    <row r="51" s="26" customFormat="1"/>
    <row r="52" s="26" customFormat="1"/>
    <row r="53" s="26" customFormat="1"/>
    <row r="54" s="26" customFormat="1"/>
    <row r="55" s="26" customFormat="1"/>
    <row r="56" s="26" customFormat="1"/>
    <row r="57" s="26" customFormat="1"/>
    <row r="58" s="26" customFormat="1"/>
    <row r="59" s="26" customFormat="1"/>
    <row r="60" s="26" customFormat="1"/>
    <row r="61" s="26" customFormat="1"/>
    <row r="62" s="26" customFormat="1"/>
    <row r="63" s="26" customFormat="1"/>
    <row r="64" s="26" customFormat="1"/>
    <row r="65" s="26" customFormat="1"/>
    <row r="66" s="26" customFormat="1"/>
    <row r="67" s="26" customFormat="1"/>
    <row r="68" s="26" customFormat="1"/>
    <row r="69" s="26" customFormat="1"/>
    <row r="70" s="26" customFormat="1"/>
    <row r="71" s="26" customFormat="1"/>
    <row r="72" s="26" customFormat="1"/>
    <row r="73" s="26" customFormat="1"/>
    <row r="74" s="26" customFormat="1"/>
    <row r="75" s="26" customFormat="1"/>
    <row r="76" s="26" customFormat="1"/>
    <row r="77" s="26" customFormat="1"/>
    <row r="78" s="26" customFormat="1"/>
    <row r="79" s="26" customFormat="1"/>
    <row r="80" s="26" customFormat="1"/>
    <row r="81" s="26" customFormat="1"/>
    <row r="82" s="26" customFormat="1"/>
    <row r="83" s="26" customFormat="1"/>
    <row r="84" s="26" customFormat="1"/>
    <row r="85" s="26" customFormat="1"/>
    <row r="86" s="26" customFormat="1"/>
    <row r="87" s="26" customFormat="1"/>
    <row r="88" s="26" customFormat="1"/>
    <row r="89" s="26" customFormat="1"/>
    <row r="90" s="26" customFormat="1"/>
    <row r="91" s="26" customFormat="1"/>
    <row r="92" s="26" customFormat="1"/>
    <row r="93" s="26" customFormat="1"/>
    <row r="94" s="26" customFormat="1"/>
    <row r="95" s="26" customFormat="1"/>
    <row r="96" s="26" customFormat="1"/>
    <row r="97" s="26" customFormat="1"/>
    <row r="98" s="26" customFormat="1"/>
    <row r="99" s="26" customFormat="1"/>
    <row r="100" s="26" customFormat="1"/>
    <row r="101" s="26" customFormat="1"/>
    <row r="102" s="26" customFormat="1"/>
    <row r="103" s="26" customFormat="1"/>
    <row r="104" s="26" customFormat="1"/>
    <row r="105" s="26" customFormat="1"/>
    <row r="106" s="26" customFormat="1"/>
    <row r="107" s="26" customFormat="1"/>
    <row r="108" s="26" customFormat="1"/>
    <row r="109" s="26" customFormat="1"/>
    <row r="110" s="26" customFormat="1"/>
    <row r="111" s="26" customFormat="1"/>
    <row r="112" s="26" customFormat="1"/>
    <row r="113" s="26" customFormat="1"/>
    <row r="114" s="26" customFormat="1"/>
    <row r="115" s="26" customFormat="1"/>
    <row r="116" s="26" customFormat="1"/>
    <row r="117" s="26" customFormat="1"/>
    <row r="118" s="26" customFormat="1"/>
    <row r="119" s="26" customFormat="1"/>
    <row r="120" s="26" customFormat="1"/>
    <row r="121" s="26" customFormat="1"/>
    <row r="122" s="26" customFormat="1"/>
    <row r="123" s="26" customFormat="1"/>
    <row r="124" s="26" customFormat="1"/>
    <row r="125" s="26" customFormat="1"/>
    <row r="126" s="26" customFormat="1"/>
    <row r="127" s="26" customFormat="1"/>
    <row r="128" s="26" customFormat="1"/>
    <row r="129" s="26" customFormat="1"/>
    <row r="130" s="26" customFormat="1"/>
    <row r="131" s="26" customFormat="1"/>
    <row r="132" s="26" customFormat="1"/>
    <row r="133" s="26" customFormat="1"/>
    <row r="134" s="26" customFormat="1"/>
    <row r="135" s="26" customFormat="1"/>
    <row r="136" s="26" customFormat="1"/>
    <row r="137" s="26" customFormat="1"/>
    <row r="138" s="26" customFormat="1"/>
    <row r="139" s="26" customFormat="1"/>
    <row r="140" s="26" customFormat="1"/>
  </sheetData>
  <autoFilter ref="B1:H24" xr:uid="{0D0D93A5-F852-1840-B9D8-6ED619CAEECF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2702-6561-2D44-819A-535B0AA64D7F}">
  <dimension ref="A1:I32"/>
  <sheetViews>
    <sheetView tabSelected="1" workbookViewId="0">
      <selection activeCell="D21" sqref="D21"/>
    </sheetView>
  </sheetViews>
  <sheetFormatPr baseColWidth="10" defaultRowHeight="16"/>
  <cols>
    <col min="2" max="2" width="16.85546875" customWidth="1"/>
    <col min="3" max="4" width="44" customWidth="1"/>
    <col min="5" max="5" width="17.28515625" customWidth="1"/>
    <col min="6" max="6" width="19.5703125" customWidth="1"/>
    <col min="7" max="7" width="10.7109375" customWidth="1"/>
    <col min="8" max="8" width="10.7109375" style="1"/>
    <col min="9" max="9" width="16.42578125" style="1" customWidth="1"/>
  </cols>
  <sheetData>
    <row r="1" spans="1:9">
      <c r="A1">
        <v>1</v>
      </c>
      <c r="B1" t="s">
        <v>5</v>
      </c>
      <c r="C1" s="2" t="s">
        <v>204</v>
      </c>
      <c r="F1" t="s">
        <v>194</v>
      </c>
      <c r="G1">
        <v>95</v>
      </c>
      <c r="H1" s="9">
        <v>64</v>
      </c>
      <c r="I1" s="3" t="s">
        <v>240</v>
      </c>
    </row>
    <row r="2" spans="1:9">
      <c r="A2">
        <v>2</v>
      </c>
      <c r="B2" t="s">
        <v>12</v>
      </c>
      <c r="C2" s="4" t="s">
        <v>195</v>
      </c>
      <c r="F2" t="s">
        <v>196</v>
      </c>
      <c r="G2">
        <v>90</v>
      </c>
      <c r="H2" s="1">
        <v>64.25</v>
      </c>
      <c r="I2" s="10" t="s">
        <v>241</v>
      </c>
    </row>
    <row r="3" spans="1:9">
      <c r="A3">
        <v>3</v>
      </c>
      <c r="B3" t="s">
        <v>192</v>
      </c>
      <c r="C3" s="6" t="s">
        <v>199</v>
      </c>
      <c r="D3" s="8" t="s">
        <v>198</v>
      </c>
      <c r="G3">
        <v>95</v>
      </c>
      <c r="H3" s="10">
        <v>90.4</v>
      </c>
      <c r="I3" s="11" t="s">
        <v>242</v>
      </c>
    </row>
    <row r="4" spans="1:9">
      <c r="A4">
        <v>4</v>
      </c>
      <c r="B4" t="s">
        <v>69</v>
      </c>
      <c r="C4" s="5" t="s">
        <v>197</v>
      </c>
      <c r="D4" s="6" t="s">
        <v>199</v>
      </c>
      <c r="G4">
        <v>95</v>
      </c>
      <c r="H4" s="1">
        <v>86.25</v>
      </c>
      <c r="I4" s="11" t="s">
        <v>243</v>
      </c>
    </row>
    <row r="5" spans="1:9">
      <c r="A5">
        <v>5</v>
      </c>
      <c r="B5" t="s">
        <v>192</v>
      </c>
      <c r="C5" s="5" t="s">
        <v>202</v>
      </c>
      <c r="F5" t="s">
        <v>194</v>
      </c>
      <c r="G5">
        <v>95</v>
      </c>
      <c r="H5" s="1">
        <v>70.5</v>
      </c>
      <c r="I5" s="3" t="s">
        <v>244</v>
      </c>
    </row>
    <row r="6" spans="1:9">
      <c r="A6">
        <v>6</v>
      </c>
      <c r="B6" t="s">
        <v>192</v>
      </c>
      <c r="C6" s="2" t="s">
        <v>204</v>
      </c>
      <c r="D6" t="s">
        <v>203</v>
      </c>
      <c r="G6">
        <v>80</v>
      </c>
      <c r="H6" s="1">
        <v>62.6</v>
      </c>
      <c r="I6" s="3" t="s">
        <v>245</v>
      </c>
    </row>
    <row r="7" spans="1:9">
      <c r="A7">
        <v>7</v>
      </c>
      <c r="B7" t="s">
        <v>5</v>
      </c>
      <c r="C7" s="2" t="s">
        <v>206</v>
      </c>
      <c r="D7" s="2" t="s">
        <v>207</v>
      </c>
      <c r="G7">
        <v>94</v>
      </c>
      <c r="H7" s="1">
        <v>70.3</v>
      </c>
      <c r="I7" s="1" t="s">
        <v>246</v>
      </c>
    </row>
    <row r="8" spans="1:9">
      <c r="A8">
        <v>8</v>
      </c>
      <c r="B8" t="s">
        <v>69</v>
      </c>
      <c r="C8" s="5" t="s">
        <v>220</v>
      </c>
      <c r="G8">
        <v>95</v>
      </c>
      <c r="H8" s="1">
        <v>61</v>
      </c>
      <c r="I8" s="3" t="s">
        <v>247</v>
      </c>
    </row>
    <row r="9" spans="1:9">
      <c r="A9">
        <v>9</v>
      </c>
      <c r="B9" t="s">
        <v>69</v>
      </c>
      <c r="C9" t="s">
        <v>208</v>
      </c>
      <c r="D9" s="2" t="s">
        <v>207</v>
      </c>
      <c r="G9">
        <v>90</v>
      </c>
      <c r="H9" s="1">
        <v>56</v>
      </c>
      <c r="I9" s="3" t="s">
        <v>248</v>
      </c>
    </row>
    <row r="10" spans="1:9">
      <c r="A10">
        <v>10</v>
      </c>
      <c r="B10" t="s">
        <v>5</v>
      </c>
      <c r="C10" s="2" t="s">
        <v>209</v>
      </c>
      <c r="D10" s="2" t="s">
        <v>210</v>
      </c>
      <c r="G10">
        <v>85</v>
      </c>
      <c r="H10" s="1">
        <v>62.5</v>
      </c>
      <c r="I10" s="3" t="s">
        <v>249</v>
      </c>
    </row>
    <row r="11" spans="1:9">
      <c r="A11">
        <v>11</v>
      </c>
      <c r="B11" t="s">
        <v>69</v>
      </c>
      <c r="C11" s="5" t="s">
        <v>211</v>
      </c>
      <c r="F11" t="s">
        <v>212</v>
      </c>
      <c r="G11">
        <v>95</v>
      </c>
      <c r="H11" s="1">
        <v>79.099999999999994</v>
      </c>
      <c r="I11" s="3" t="s">
        <v>250</v>
      </c>
    </row>
    <row r="12" spans="1:9">
      <c r="A12">
        <v>12</v>
      </c>
      <c r="B12" t="s">
        <v>69</v>
      </c>
      <c r="C12" s="2" t="s">
        <v>213</v>
      </c>
      <c r="F12" t="s">
        <v>214</v>
      </c>
      <c r="G12">
        <v>95</v>
      </c>
      <c r="H12" s="1">
        <v>83</v>
      </c>
      <c r="I12" s="3" t="s">
        <v>245</v>
      </c>
    </row>
    <row r="13" spans="1:9">
      <c r="A13">
        <v>13</v>
      </c>
      <c r="B13" t="s">
        <v>69</v>
      </c>
      <c r="C13" s="5" t="s">
        <v>215</v>
      </c>
      <c r="G13">
        <v>95</v>
      </c>
      <c r="H13" s="10">
        <v>63</v>
      </c>
      <c r="I13" s="3" t="s">
        <v>251</v>
      </c>
    </row>
    <row r="14" spans="1:9">
      <c r="A14">
        <v>14</v>
      </c>
      <c r="B14" t="s">
        <v>192</v>
      </c>
      <c r="C14" s="5" t="s">
        <v>216</v>
      </c>
      <c r="D14" s="5" t="s">
        <v>217</v>
      </c>
      <c r="F14" t="s">
        <v>218</v>
      </c>
      <c r="G14">
        <v>95</v>
      </c>
      <c r="H14" s="1">
        <v>64</v>
      </c>
      <c r="I14" s="3" t="s">
        <v>240</v>
      </c>
    </row>
    <row r="15" spans="1:9">
      <c r="A15">
        <v>15</v>
      </c>
      <c r="B15" t="s">
        <v>5</v>
      </c>
      <c r="C15" s="5" t="s">
        <v>219</v>
      </c>
      <c r="F15" t="s">
        <v>218</v>
      </c>
      <c r="G15">
        <v>95</v>
      </c>
      <c r="H15" s="1">
        <v>63.06</v>
      </c>
      <c r="I15" s="12" t="s">
        <v>252</v>
      </c>
    </row>
    <row r="16" spans="1:9">
      <c r="A16">
        <v>16</v>
      </c>
      <c r="B16" t="s">
        <v>192</v>
      </c>
      <c r="C16" s="2" t="s">
        <v>221</v>
      </c>
      <c r="F16" t="s">
        <v>218</v>
      </c>
      <c r="G16">
        <v>95</v>
      </c>
      <c r="H16" s="1">
        <v>61</v>
      </c>
      <c r="I16" s="1" t="s">
        <v>253</v>
      </c>
    </row>
    <row r="17" spans="1:9">
      <c r="A17">
        <v>17</v>
      </c>
      <c r="B17" t="s">
        <v>69</v>
      </c>
      <c r="C17" t="s">
        <v>213</v>
      </c>
      <c r="F17" t="s">
        <v>214</v>
      </c>
      <c r="G17">
        <v>95</v>
      </c>
      <c r="I17" s="11" t="s">
        <v>242</v>
      </c>
    </row>
    <row r="18" spans="1:9">
      <c r="A18">
        <v>18</v>
      </c>
      <c r="B18" t="s">
        <v>69</v>
      </c>
      <c r="C18" s="5" t="s">
        <v>222</v>
      </c>
      <c r="F18" t="s">
        <v>214</v>
      </c>
      <c r="G18">
        <v>100</v>
      </c>
      <c r="H18" s="1">
        <v>20</v>
      </c>
      <c r="I18" s="3" t="s">
        <v>254</v>
      </c>
    </row>
    <row r="19" spans="1:9">
      <c r="A19">
        <v>19</v>
      </c>
      <c r="B19" t="s">
        <v>192</v>
      </c>
      <c r="C19" s="5" t="s">
        <v>223</v>
      </c>
      <c r="D19" s="6" t="s">
        <v>224</v>
      </c>
      <c r="F19" t="s">
        <v>214</v>
      </c>
      <c r="G19">
        <v>95</v>
      </c>
      <c r="H19" s="1">
        <v>41.3</v>
      </c>
      <c r="I19" s="3" t="s">
        <v>245</v>
      </c>
    </row>
    <row r="20" spans="1:9">
      <c r="A20">
        <v>20</v>
      </c>
      <c r="B20" t="s">
        <v>69</v>
      </c>
      <c r="C20" s="4" t="s">
        <v>225</v>
      </c>
      <c r="D20" s="5" t="s">
        <v>227</v>
      </c>
      <c r="F20" t="s">
        <v>226</v>
      </c>
      <c r="H20" s="1">
        <v>82.5</v>
      </c>
      <c r="I20" s="11" t="s">
        <v>248</v>
      </c>
    </row>
    <row r="21" spans="1:9" ht="17">
      <c r="A21">
        <v>21</v>
      </c>
      <c r="B21" t="s">
        <v>69</v>
      </c>
      <c r="C21" s="7" t="s">
        <v>229</v>
      </c>
      <c r="F21" t="s">
        <v>228</v>
      </c>
      <c r="H21" s="1">
        <v>86.3</v>
      </c>
      <c r="I21" s="3" t="s">
        <v>255</v>
      </c>
    </row>
    <row r="22" spans="1:9">
      <c r="A22">
        <v>22</v>
      </c>
      <c r="B22" t="s">
        <v>192</v>
      </c>
      <c r="C22" s="5" t="s">
        <v>230</v>
      </c>
      <c r="I22" s="3" t="s">
        <v>240</v>
      </c>
    </row>
    <row r="23" spans="1:9">
      <c r="A23">
        <v>23</v>
      </c>
      <c r="B23" t="s">
        <v>69</v>
      </c>
      <c r="C23" s="2" t="s">
        <v>231</v>
      </c>
      <c r="F23" t="s">
        <v>232</v>
      </c>
      <c r="I23" s="3" t="s">
        <v>242</v>
      </c>
    </row>
    <row r="24" spans="1:9">
      <c r="A24">
        <v>24</v>
      </c>
      <c r="B24" t="s">
        <v>12</v>
      </c>
      <c r="C24" s="2" t="s">
        <v>221</v>
      </c>
      <c r="F24" t="s">
        <v>226</v>
      </c>
      <c r="G24">
        <v>80</v>
      </c>
      <c r="H24" s="1">
        <v>62.8</v>
      </c>
      <c r="I24" s="1" t="s">
        <v>253</v>
      </c>
    </row>
    <row r="25" spans="1:9">
      <c r="A25">
        <v>25</v>
      </c>
      <c r="B25" t="s">
        <v>192</v>
      </c>
      <c r="C25" s="2" t="s">
        <v>231</v>
      </c>
      <c r="F25" t="s">
        <v>214</v>
      </c>
      <c r="H25" s="1">
        <v>44.8</v>
      </c>
      <c r="I25" s="3" t="s">
        <v>240</v>
      </c>
    </row>
    <row r="26" spans="1:9">
      <c r="A26">
        <v>26</v>
      </c>
      <c r="B26" t="s">
        <v>5</v>
      </c>
      <c r="C26" s="2" t="s">
        <v>221</v>
      </c>
      <c r="F26" t="s">
        <v>226</v>
      </c>
      <c r="G26">
        <v>95</v>
      </c>
      <c r="H26" s="1">
        <v>52</v>
      </c>
      <c r="I26" s="11" t="s">
        <v>256</v>
      </c>
    </row>
    <row r="27" spans="1:9">
      <c r="A27">
        <v>27</v>
      </c>
      <c r="B27" t="s">
        <v>69</v>
      </c>
      <c r="C27" s="2" t="s">
        <v>231</v>
      </c>
      <c r="F27" t="s">
        <v>214</v>
      </c>
      <c r="G27">
        <v>95</v>
      </c>
      <c r="H27" s="1">
        <v>60.5</v>
      </c>
      <c r="I27" s="3" t="s">
        <v>257</v>
      </c>
    </row>
    <row r="28" spans="1:9">
      <c r="A28">
        <v>28</v>
      </c>
      <c r="B28" t="s">
        <v>5</v>
      </c>
      <c r="C28" s="4" t="s">
        <v>233</v>
      </c>
      <c r="D28" s="2" t="s">
        <v>221</v>
      </c>
      <c r="E28" t="s">
        <v>234</v>
      </c>
      <c r="H28" s="1">
        <v>69.3</v>
      </c>
      <c r="I28" s="10" t="s">
        <v>261</v>
      </c>
    </row>
    <row r="29" spans="1:9">
      <c r="A29">
        <v>29</v>
      </c>
      <c r="B29" t="s">
        <v>12</v>
      </c>
      <c r="C29" t="s">
        <v>235</v>
      </c>
      <c r="F29" t="s">
        <v>236</v>
      </c>
      <c r="G29">
        <v>95</v>
      </c>
      <c r="H29" s="1">
        <v>57</v>
      </c>
      <c r="I29" s="12" t="s">
        <v>258</v>
      </c>
    </row>
    <row r="30" spans="1:9">
      <c r="A30">
        <v>30</v>
      </c>
      <c r="B30" t="s">
        <v>69</v>
      </c>
      <c r="C30" s="2" t="s">
        <v>237</v>
      </c>
      <c r="F30" t="s">
        <v>238</v>
      </c>
      <c r="G30">
        <v>100</v>
      </c>
      <c r="H30" s="1">
        <v>72.8</v>
      </c>
      <c r="I30" s="3" t="s">
        <v>259</v>
      </c>
    </row>
    <row r="31" spans="1:9">
      <c r="A31">
        <v>31</v>
      </c>
      <c r="B31" t="s">
        <v>69</v>
      </c>
      <c r="C31" s="2" t="s">
        <v>237</v>
      </c>
      <c r="D31" s="4" t="s">
        <v>233</v>
      </c>
      <c r="H31" s="1">
        <v>66.400000000000006</v>
      </c>
      <c r="I31" s="3" t="s">
        <v>260</v>
      </c>
    </row>
    <row r="32" spans="1:9">
      <c r="A32" t="s">
        <v>205</v>
      </c>
      <c r="B32" t="s">
        <v>193</v>
      </c>
      <c r="C32" t="s">
        <v>201</v>
      </c>
      <c r="D32" t="s">
        <v>200</v>
      </c>
      <c r="H32" s="1" t="s">
        <v>239</v>
      </c>
    </row>
  </sheetData>
  <sortState xmlns:xlrd2="http://schemas.microsoft.com/office/spreadsheetml/2017/richdata2" ref="A1:I33">
    <sortCondition ref="A1:A33"/>
  </sortState>
  <phoneticPr fontId="5" type="noConversion"/>
  <dataValidations count="1">
    <dataValidation type="list" allowBlank="1" showInputMessage="1" showErrorMessage="1" sqref="B2:B32" xr:uid="{92FC5314-D70B-DB4F-B6A5-CB426275E0EE}">
      <formula1>"BIY, PIY, MIX, 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1. Socioeconomic factors</vt:lpstr>
      <vt:lpstr>2. Patient-related factors</vt:lpstr>
      <vt:lpstr>3. Clinical condition-related f</vt:lpstr>
      <vt:lpstr>4. Therapy-related factors</vt:lpstr>
      <vt:lpstr>5. Healthcare system-related fa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Pairin</cp:lastModifiedBy>
  <dcterms:created xsi:type="dcterms:W3CDTF">2023-06-24T07:59:03Z</dcterms:created>
  <dcterms:modified xsi:type="dcterms:W3CDTF">2025-07-18T09:24:05Z</dcterms:modified>
</cp:coreProperties>
</file>